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2"/>
  <workbookPr/>
  <bookViews>
    <workbookView xWindow="630" yWindow="555" windowWidth="23250" windowHeight="11445"/>
  </bookViews>
  <sheets>
    <sheet name="Документ" sheetId="2" r:id="rId1"/>
  </sheets>
  <definedNames>
    <definedName name="_xlnm.Print_Titles" localSheetId="0">Документ!$7:$7</definedName>
    <definedName name="_xlnm.Print_Area" localSheetId="0">Документ!$A$1:$S$129</definedName>
  </definedNames>
  <calcPr calcId="145621"/>
</workbook>
</file>

<file path=xl/calcChain.xml><?xml version="1.0" encoding="utf-8"?>
<calcChain xmlns="http://schemas.openxmlformats.org/spreadsheetml/2006/main">
  <c r="J84" i="2" l="1"/>
  <c r="J82" i="2"/>
  <c r="J80" i="2"/>
  <c r="J78" i="2"/>
  <c r="J44" i="2"/>
  <c r="J124" i="2"/>
  <c r="J102" i="2"/>
  <c r="K102" i="2" l="1"/>
  <c r="L102" i="2"/>
  <c r="M102" i="2"/>
  <c r="N102" i="2"/>
  <c r="O102" i="2"/>
  <c r="P102" i="2"/>
  <c r="Q102" i="2"/>
  <c r="R102" i="2"/>
  <c r="J113" i="2"/>
  <c r="K113" i="2"/>
  <c r="L113" i="2"/>
  <c r="M113" i="2"/>
  <c r="N113" i="2"/>
  <c r="O113" i="2"/>
  <c r="P113" i="2"/>
  <c r="Q113" i="2"/>
  <c r="R113" i="2"/>
  <c r="J118" i="2"/>
  <c r="K118" i="2"/>
  <c r="L118" i="2"/>
  <c r="M118" i="2"/>
  <c r="N118" i="2"/>
  <c r="O118" i="2"/>
  <c r="P118" i="2"/>
  <c r="Q118" i="2"/>
  <c r="R118" i="2"/>
  <c r="J120" i="2"/>
  <c r="K120" i="2"/>
  <c r="L120" i="2"/>
  <c r="M120" i="2"/>
  <c r="N120" i="2"/>
  <c r="O120" i="2"/>
  <c r="P120" i="2"/>
  <c r="Q120" i="2"/>
  <c r="R120" i="2"/>
  <c r="J122" i="2"/>
  <c r="K122" i="2"/>
  <c r="L122" i="2"/>
  <c r="M122" i="2"/>
  <c r="N122" i="2"/>
  <c r="O122" i="2"/>
  <c r="P122" i="2"/>
  <c r="Q122" i="2"/>
  <c r="R122" i="2"/>
  <c r="K124" i="2"/>
  <c r="L124" i="2"/>
  <c r="M124" i="2"/>
  <c r="N124" i="2"/>
  <c r="O124" i="2"/>
  <c r="P124" i="2"/>
  <c r="Q124" i="2"/>
  <c r="R124" i="2"/>
  <c r="J58" i="2"/>
  <c r="J49" i="2"/>
  <c r="J47" i="2"/>
  <c r="J42" i="2"/>
  <c r="J13" i="2" l="1"/>
  <c r="J12" i="2" s="1"/>
  <c r="K10" i="2"/>
  <c r="L10" i="2"/>
  <c r="M10" i="2"/>
  <c r="N10" i="2"/>
  <c r="O10" i="2"/>
  <c r="P10" i="2"/>
  <c r="Q10" i="2"/>
  <c r="R10" i="2"/>
  <c r="J10" i="2"/>
  <c r="K12" i="2"/>
  <c r="L12" i="2"/>
  <c r="M12" i="2"/>
  <c r="N12" i="2"/>
  <c r="O12" i="2"/>
  <c r="P12" i="2"/>
  <c r="Q12" i="2"/>
  <c r="R12" i="2"/>
  <c r="K26" i="2"/>
  <c r="L26" i="2"/>
  <c r="M26" i="2"/>
  <c r="N26" i="2"/>
  <c r="O26" i="2"/>
  <c r="P26" i="2"/>
  <c r="Q26" i="2"/>
  <c r="R26" i="2"/>
  <c r="J26" i="2"/>
  <c r="J25" i="2" s="1"/>
  <c r="K20" i="2"/>
  <c r="L20" i="2"/>
  <c r="M20" i="2"/>
  <c r="N20" i="2"/>
  <c r="O20" i="2"/>
  <c r="P20" i="2"/>
  <c r="Q20" i="2"/>
  <c r="R20" i="2"/>
  <c r="J20" i="2"/>
  <c r="K34" i="2"/>
  <c r="L34" i="2"/>
  <c r="M34" i="2"/>
  <c r="N34" i="2"/>
  <c r="O34" i="2"/>
  <c r="P34" i="2"/>
  <c r="Q34" i="2"/>
  <c r="R34" i="2"/>
  <c r="J34" i="2"/>
  <c r="K36" i="2"/>
  <c r="L36" i="2"/>
  <c r="M36" i="2"/>
  <c r="N36" i="2"/>
  <c r="O36" i="2"/>
  <c r="P36" i="2"/>
  <c r="Q36" i="2"/>
  <c r="R36" i="2"/>
  <c r="J36" i="2"/>
  <c r="K39" i="2"/>
  <c r="L39" i="2"/>
  <c r="M39" i="2"/>
  <c r="N39" i="2"/>
  <c r="O39" i="2"/>
  <c r="P39" i="2"/>
  <c r="Q39" i="2"/>
  <c r="R39" i="2"/>
  <c r="J39" i="2"/>
  <c r="K41" i="2"/>
  <c r="L41" i="2"/>
  <c r="M41" i="2"/>
  <c r="N41" i="2"/>
  <c r="O41" i="2"/>
  <c r="P41" i="2"/>
  <c r="Q41" i="2"/>
  <c r="R41" i="2"/>
  <c r="J41" i="2"/>
  <c r="K53" i="2"/>
  <c r="L53" i="2"/>
  <c r="M53" i="2"/>
  <c r="N53" i="2"/>
  <c r="O53" i="2"/>
  <c r="P53" i="2"/>
  <c r="Q53" i="2"/>
  <c r="R53" i="2"/>
  <c r="J53" i="2"/>
  <c r="K58" i="2"/>
  <c r="L58" i="2"/>
  <c r="M58" i="2"/>
  <c r="N58" i="2"/>
  <c r="O58" i="2"/>
  <c r="P58" i="2"/>
  <c r="Q58" i="2"/>
  <c r="R58" i="2"/>
  <c r="K61" i="2"/>
  <c r="L61" i="2"/>
  <c r="M61" i="2"/>
  <c r="N61" i="2"/>
  <c r="O61" i="2"/>
  <c r="P61" i="2"/>
  <c r="Q61" i="2"/>
  <c r="R61" i="2"/>
  <c r="J61" i="2"/>
  <c r="K93" i="2"/>
  <c r="L93" i="2"/>
  <c r="M93" i="2"/>
  <c r="N93" i="2"/>
  <c r="O93" i="2"/>
  <c r="P93" i="2"/>
  <c r="Q93" i="2"/>
  <c r="R93" i="2"/>
  <c r="J93" i="2"/>
  <c r="K89" i="2"/>
  <c r="L89" i="2"/>
  <c r="M89" i="2"/>
  <c r="N89" i="2"/>
  <c r="O89" i="2"/>
  <c r="P89" i="2"/>
  <c r="Q89" i="2"/>
  <c r="R89" i="2"/>
  <c r="J89" i="2"/>
  <c r="O9" i="2" l="1"/>
  <c r="P9" i="2"/>
  <c r="L9" i="2"/>
  <c r="K9" i="2"/>
  <c r="R9" i="2"/>
  <c r="N9" i="2"/>
  <c r="Q9" i="2"/>
  <c r="M9" i="2"/>
  <c r="J9" i="2"/>
  <c r="J8" i="2" s="1"/>
  <c r="J87" i="2"/>
  <c r="J128" i="2" s="1"/>
  <c r="R87" i="2"/>
  <c r="R128" i="2" s="1"/>
  <c r="M87" i="2"/>
  <c r="M128" i="2" s="1"/>
  <c r="Q87" i="2"/>
  <c r="Q128" i="2" s="1"/>
  <c r="P87" i="2"/>
  <c r="P128" i="2" s="1"/>
  <c r="L87" i="2"/>
  <c r="L128" i="2" s="1"/>
  <c r="O87" i="2"/>
  <c r="O128" i="2" s="1"/>
  <c r="K87" i="2"/>
  <c r="K128" i="2" s="1"/>
  <c r="N87" i="2"/>
  <c r="N128" i="2" s="1"/>
</calcChain>
</file>

<file path=xl/sharedStrings.xml><?xml version="1.0" encoding="utf-8"?>
<sst xmlns="http://schemas.openxmlformats.org/spreadsheetml/2006/main" count="618" uniqueCount="257">
  <si>
    <t xml:space="preserve">  </t>
  </si>
  <si>
    <t>Код дохода</t>
  </si>
  <si>
    <t/>
  </si>
  <si>
    <t>Сумма на 2024 год</t>
  </si>
  <si>
    <t>Сумма на 2025 год</t>
  </si>
  <si>
    <t>Сумма на 2026 год</t>
  </si>
  <si>
    <t xml:space="preserve">      НАЛОГОВЫЕ И НЕНАЛОГОВЫЕ ДОХОДЫ</t>
  </si>
  <si>
    <t>000</t>
  </si>
  <si>
    <t>1000000000</t>
  </si>
  <si>
    <t>0000</t>
  </si>
  <si>
    <t xml:space="preserve">        НАЛОГИ НА ПРИБЫЛЬ, ДОХОДЫ</t>
  </si>
  <si>
    <t>1010000000</t>
  </si>
  <si>
    <t xml:space="preserve">          Налог на прибыль организаций</t>
  </si>
  <si>
    <t>1010100000</t>
  </si>
  <si>
    <t xml:space="preserve">            Налог на прибыль организаций, кроме налога, уплаченного налогоплательщиками, осуществляющими деятельность по производству сжиженного природного газа и до 31 декабря 2022 года включительно осуществившими экспорт хотя бы одной партии сжиженного природного газа на основании лицензии на осуществление исключительного права на экспорт газа (за исключением налога, уплаченного налогоплательщиками, которые до 1 января 2023 года являлись участниками консолидированной группы налогоплательщиков), зачисляемый в бюджеты субъектов Российской Федерации</t>
  </si>
  <si>
    <t>1010101202</t>
  </si>
  <si>
    <t>110</t>
  </si>
  <si>
    <t xml:space="preserve">          Налог на доходы физических лиц</t>
  </si>
  <si>
    <t>1010200000</t>
  </si>
  <si>
    <t xml:space="preserve">            Налог на доходы физических лиц с доходов, источником которых является налоговый агент, за исключением доходов, в отношении которых исчисление и уплата налога осуществляются в соответствии со статьями 227,227.1 и 228 Налогового кодекса Российской Федерации</t>
  </si>
  <si>
    <t>1010201001</t>
  </si>
  <si>
    <t xml:space="preserve">            Налог на доходы физических лиц с доходов, полученных от осуществления деятельности физическими лицами, зарегистрированными в качестве индивидуальных предпринимателей, нотариусов, занимающихся частной практикой, адвокатов, учредивших адвокатские кабинеты и других лиц, занимающихся частной практикой в соответствии со статьей 227 Налогового кодекса Российской Федерации</t>
  </si>
  <si>
    <t>1010202001</t>
  </si>
  <si>
    <t xml:space="preserve">            Налог на доходы физических лиц с доходов, полученных физическими лицами в соответствии со статьей 228 Налогового кодекса Российской Федерации (за исключением доходов от долевого участия в организации, полученных физическим лицом - налоговым резидентом Российской Федерации в виде дивидендов)</t>
  </si>
  <si>
    <t>1010203001</t>
  </si>
  <si>
    <t xml:space="preserve">            Налог на доходы физических лиц с доходов в виде фиксированных авансовых платежей с доходов, полученных физическими лицами, являющимися иностранными гражданами, осуществляющими трудовую деятельность по найму у физических лиц на основании патента в соответствии со статьей 227.1 Налогового кодекса Российской Федерации</t>
  </si>
  <si>
    <t>1010204001</t>
  </si>
  <si>
    <t xml:space="preserve">            Налог на доходы физических лиц в части суммы налога, превышающей 650 000 рублей, относящейся к части налоговой базы, превышающей 5 000 000 рублей (за исключением налога на доходы физических лиц с сумм прибыли контролируемой иностранной компании, в том числе фиксированной прибыли контролируемой иностранной компании, а также налога на доходы физических лиц в отношении доходов от долевого участия в организации, полученных физическим лицом - налоговым резидентом Российской Федерации в виде дивидендов)</t>
  </si>
  <si>
    <t>1010208001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</si>
  <si>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не превышающей 650 000 рублей) (сумма платежа (перерасчеты, недоимка и задолженность по соответствующему платежу, в том числе по отмененному)</t>
  </si>
  <si>
    <t>1010213001</t>
  </si>
  <si>
    <t xml:space="preserve">            Налог на доходы физических лиц в отношении доходов от долевого участия в организации, полученных в виде дивидендов (в части суммы налога, превышающей 650 000 рублей) (сумма платежа (перерасчеты, недоимка и задолженность по соответствующему платежу, в том числе по отмененному)</t>
  </si>
  <si>
    <t>1010214001</t>
  </si>
  <si>
    <t xml:space="preserve">        НАЛОГИ НА ТОВАРЫ (РАБОТЫ, УСЛУГИ), РЕАЛИЗУЕМЫЕ НА ТЕРРИТОРИИ РОССИЙСКОЙ ФЕДЕРАЦИИ</t>
  </si>
  <si>
    <t>1030000000</t>
  </si>
  <si>
    <t xml:space="preserve">            Доходы от уплаты акцизов на дизельное топливо,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</si>
  <si>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1030223101</t>
  </si>
  <si>
    <t xml:space="preserve">            Доходы от уплаты акцизов на моторные масла для дизельных и (или) карбюраторных (инжекторных) двигателей,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</si>
  <si>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1030224101</t>
  </si>
  <si>
    <t xml:space="preserve">            Доходы от уплаты акцизов на автомобильный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</si>
  <si>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1030225101</t>
  </si>
  <si>
    <t xml:space="preserve">            Доходы от уплаты акцизов на прямогонный бензин, подлежащие распределению между бюджетами субъектов Российской Федерации и местными бюджетами с учетом установленных дифференцированных нормативов отчислений в местные бюджеты (по нормативам, установленным Федеральным законом о федеральном бюджете в целях формирования дорожных фондов субъектов Российской Федерации)</t>
  </si>
  <si>
    <t>1030226101</t>
  </si>
  <si>
    <t xml:space="preserve">        НАЛОГИ НА СОВОКУПНЫЙ ДОХОД</t>
  </si>
  <si>
    <t>1050000000</t>
  </si>
  <si>
    <t xml:space="preserve">          Налог, взимаемый в связи с применением упрощенной системы налогообложения</t>
  </si>
  <si>
    <t>1050100000</t>
  </si>
  <si>
    <t xml:space="preserve">            Налог, взимаемый с налогоплательщиков, выбравших в качестве объекта налогообложения доходы</t>
  </si>
  <si>
    <t>1050101101</t>
  </si>
  <si>
    <t xml:space="preserve">            Налог, взимаемый с налогоплательщиков, выбравших в качестве объекта налогообложения доходы, уменьшенные на величину расходов (в том числе минимальный налог, зачисляемый в бюджеты субъектов Российской Федерации)</t>
  </si>
  <si>
    <t>1050102101</t>
  </si>
  <si>
    <t xml:space="preserve">            Единый налог на вмененный доход для отдельных видов деятельности</t>
  </si>
  <si>
    <t>1050201002</t>
  </si>
  <si>
    <t xml:space="preserve">            Налог, взимаемый в связи с применением патентной системы налогообложения, зачисляемый в бюджеты городских округов</t>
  </si>
  <si>
    <t>1050401002</t>
  </si>
  <si>
    <t xml:space="preserve">        НАЛОГИ НА ИМУЩЕСТВО</t>
  </si>
  <si>
    <t>1060000000</t>
  </si>
  <si>
    <t xml:space="preserve">          Налог на имущество физических лиц</t>
  </si>
  <si>
    <t>1060100000</t>
  </si>
  <si>
    <t xml:space="preserve">            Налог на имущество физических лиц, взимаемый по ставкам, применяемым к объектам налогообложения, расположенным в границах городских округов</t>
  </si>
  <si>
    <t>1060102004</t>
  </si>
  <si>
    <t xml:space="preserve">          Налог на имущество организаций</t>
  </si>
  <si>
    <t>1060200000</t>
  </si>
  <si>
    <t xml:space="preserve">            Налог на имущество организаций по имуществу, не входящему в Единую систему газоснабжения</t>
  </si>
  <si>
    <t>1060201002</t>
  </si>
  <si>
    <t xml:space="preserve">          Земельный налог</t>
  </si>
  <si>
    <t>1060600000</t>
  </si>
  <si>
    <t xml:space="preserve">            Земельный налог с организаций, обладающих земельным участком, расположенным в границах городских округов</t>
  </si>
  <si>
    <t>1060603204</t>
  </si>
  <si>
    <t xml:space="preserve">            Земельный налог с физических лиц, обладающих земельным участком, расположенным в границах городских округов</t>
  </si>
  <si>
    <t>1060604204</t>
  </si>
  <si>
    <t xml:space="preserve">        ГОСУДАРСТВЕННАЯ ПОШЛИНА</t>
  </si>
  <si>
    <t>1080000000</t>
  </si>
  <si>
    <t xml:space="preserve">            Государственная пошлина по делам, рассматриваемым в судах общей юрисдикции, мировыми судьями (за исключением Верховного Суда Российской Федерации)</t>
  </si>
  <si>
    <t>1080301001</t>
  </si>
  <si>
    <t xml:space="preserve">        ДОХОДЫ ОТ ИСПОЛЬЗОВАНИЯ ИМУЩЕСТВА, НАХОДЯЩЕГОСЯ В ГОСУДАРСТВЕННОЙ И МУНИЦИПАЛЬНОЙ СОБСТВЕННОСТИ</t>
  </si>
  <si>
    <t>1110000000</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</si>
  <si>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городским округам</t>
  </si>
  <si>
    <t>1110104004</t>
  </si>
  <si>
    <t>120</t>
  </si>
  <si>
    <t xml:space="preserve">            Доходы, получаемые в виде арендной платы за земельные участки, государственная собственность на которые не разграничена и которые расположены в границах городских округов, а также средства от продажи права на заключение договоров аренды указанных земельных участков</t>
  </si>
  <si>
    <t>1110501204</t>
  </si>
  <si>
    <t xml:space="preserve">            Доходы от сдачи в аренду имущества, составляющего казну городских округов (за исключением земельных участков) (поступление платы за аренду имущества казны)</t>
  </si>
  <si>
    <t>1110507404</t>
  </si>
  <si>
    <t xml:space="preserve">            Доходы от перечисления части прибыли, остающейся после уплаты налогов и иных обязательных платежей муниципальных унитарных предприятий, созданных городскими округами</t>
  </si>
  <si>
    <t>1110701404</t>
  </si>
  <si>
    <t xml:space="preserve">            Прочие поступления от использования имущества, находящегося в собственности городских округов (за исключением имущества муниципальных бюджетных и автономных учреждений, а также имущества муниципальных унитарных предприятий, в том числе казенных) (плата за найм)</t>
  </si>
  <si>
    <t>1110904404</t>
  </si>
  <si>
    <t xml:space="preserve">            Плата, поступившая в рамках договора за предоставление права на размещение и эксплуатацию нестационарного торгового объекта, установку и эксплуатацию рекламных конструкций на землях или земельных участках, находящихся в собственности городских округов, и на землях или земельных участках, государственная собственность на которые не разграничена</t>
  </si>
  <si>
    <t>1110908004</t>
  </si>
  <si>
    <t xml:space="preserve">        ПЛАТЕЖИ ПРИ ПОЛЬЗОВАНИИ ПРИРОДНЫМИ РЕСУРСАМИ</t>
  </si>
  <si>
    <t>1120000000</t>
  </si>
  <si>
    <t xml:space="preserve">            Плата за выбросы загрязняющих веществ в атмосферный воздух стационарными объектами</t>
  </si>
  <si>
    <t>1120101001</t>
  </si>
  <si>
    <t xml:space="preserve">            Плата за сбросы загрязняющих веществ в водные объекты</t>
  </si>
  <si>
    <t>1120103001</t>
  </si>
  <si>
    <t xml:space="preserve">            Плата за размещение отходов производства</t>
  </si>
  <si>
    <t>1120104101</t>
  </si>
  <si>
    <t xml:space="preserve">            Плата за размещение твердых коммунальных отходов</t>
  </si>
  <si>
    <t>1120104201</t>
  </si>
  <si>
    <t xml:space="preserve">        ДОХОДЫ ОТ ОКАЗАНИЯ ПЛАТНЫХ УСЛУГ И КОМПЕНСАЦИИ ЗАТРАТ ГОСУДАРСТВА</t>
  </si>
  <si>
    <t>1130000000</t>
  </si>
  <si>
    <t xml:space="preserve">          Доходы от компенсации затрат государства</t>
  </si>
  <si>
    <t>1130200000</t>
  </si>
  <si>
    <t xml:space="preserve">            Прочие доходы от компенсации затрат бюджетов городских округов</t>
  </si>
  <si>
    <t>1130299404</t>
  </si>
  <si>
    <t>130</t>
  </si>
  <si>
    <t xml:space="preserve">        ДОХОДЫ ОТ ПРОДАЖИ МАТЕРИАЛЬНЫХ И НЕМАТЕРИАЛЬНЫХ АКТИВОВ</t>
  </si>
  <si>
    <t>1140000000</t>
  </si>
  <si>
    <t xml:space="preserve">          Денежные средства, полученные от распоряжения и реализации конфискованного и иного имущества, обращенного в собственность государства (за исключением выморочного имущества)</t>
  </si>
  <si>
    <t>1141400000</t>
  </si>
  <si>
    <t xml:space="preserve">            Денежные средства, полученные от реализации иного имущества, обращенного в собственность городского округа, подлежащие зачислению в бюджет городского округа (в части реализации основных средств по указанному имуществу)</t>
  </si>
  <si>
    <t>1141404004</t>
  </si>
  <si>
    <t>410</t>
  </si>
  <si>
    <t xml:space="preserve">        ШТРАФЫ, САНКЦИИ, ВОЗМЕЩЕНИЕ УЩЕРБА</t>
  </si>
  <si>
    <t>1160000000</t>
  </si>
  <si>
    <t xml:space="preserve">            Административные штрафы, установленные главой 5 Кодекса Российской Федерации об административных правонарушениях, за административные правонарушения, посягающие на права граждан, налагаемые мировыми судьями, комиссиями по делам несовершеннолетних и защите их прав</t>
  </si>
  <si>
    <t>1160105301</t>
  </si>
  <si>
    <t>140</t>
  </si>
  <si>
    <t xml:space="preserve">            Административные штрафы, установленные главой 6 Кодекса Российской Федерации об административных правонарушениях, за административные правонарушения, посягающие на здоровье, санитарно-эпидемиологическое благополучие населения и общественную нравственность, налагаемые мировыми судьями, комиссиями по делам несовершеннолетних и защите их прав</t>
  </si>
  <si>
    <t>1160106301</t>
  </si>
  <si>
    <t xml:space="preserve">            Административные штрафы, установленные главой 7 Кодекса Российской Федерации об административных правонарушениях, за административные правонарушения в области охраны собственности, налагаемые мировыми судьями, комиссиями по делам несовершеннолетних и защите их прав</t>
  </si>
  <si>
    <t>1160107301</t>
  </si>
  <si>
    <t>1160119301</t>
  </si>
  <si>
    <t xml:space="preserve">            Административные штрафы, установленные главой 20 Кодекса Российской Федерации об административных правонарушениях, за административные правонарушения, посягающие на общественный порядок и общественную безопасность, налагаемые мировыми судьями, комиссиями по делам несовершеннолетних и защите их прав</t>
  </si>
  <si>
    <t>1160120301</t>
  </si>
  <si>
    <t xml:space="preserve">            Административные штрафы, установленные Главой 8 Кодекса Российской Федерации об административных правонарушениях, за административные правонарушения в области охраны окружающей среды и природопользования, налагаемые мировыми судьями, комиссиями по делам несовершеннолетних и защите их прав</t>
  </si>
  <si>
    <t>1160108301</t>
  </si>
  <si>
    <t xml:space="preserve">            Административные штрафы, установленные Главой 9 Кодекса Российской Федерации об административных правонарушениях, за административные правонарушения в промышленности, строительстве и энергетике, налагаемые мировыми судьями, комиссиями по делам несовершеннолетних и защите их прав</t>
  </si>
  <si>
    <t>1160109301</t>
  </si>
  <si>
    <t xml:space="preserve">            Административные штрафы, установленные Главой 14 Кодекса Российской Федерации об административных правонарушениях, за административные правонарушения в области предпринимательской деятельности и деятельности саморегулируемых организаций, налагаемые мировыми судьями, комиссиями по делам несовершеннолетних и защите их прав</t>
  </si>
  <si>
    <t>1160114301</t>
  </si>
  <si>
    <t xml:space="preserve">            Административные штрафы, установленные Главой 15 Кодекса Российской Федерации об административных правонарушениях, за административные правонарушения в области финансов, налогов и сборов, страхования, рынка ценных бумаг (за исключением штрафов, указанных в пункте 6 статьи 46 Бюджетного кодекса Российской Федерации), налагаемые мировыми судьями, комиссиями по делам несовершеннолетних и защите их прав</t>
  </si>
  <si>
    <t>1160115301</t>
  </si>
  <si>
    <t xml:space="preserve">            Административные штрафы, установленные Главой 17 Кодекса Российской Федерации об административных правонарушениях, за административные правонарушения, посягающие на институты государственной власти, налагаемые мировыми судьями, комиссиями по делам несовершеннолетних и защите их прав</t>
  </si>
  <si>
    <t>1160117301</t>
  </si>
  <si>
    <t xml:space="preserve">            Административные штрафы, установленные Главой 19 Кодекса Российской Федерации об административных правонарушениях, за административные правонарушения против порядка управления, налагаемые мировыми судьями, комиссиями по делам несовершеннолетних и защите их прав</t>
  </si>
  <si>
    <t xml:space="preserve">            Административные штрафы, установленные законами субъектов Российской Федерации об административных правонарушениях, за нарушение муниципальных правовых актов</t>
  </si>
  <si>
    <t>1160202002</t>
  </si>
  <si>
    <t xml:space="preserve">            Штрафы, неустойки, пени, уплаченные в случае просрочки исполнения поставщиком (подрядчиком, исполнителем) обязательств, предусмотренных муниципальным контрактом, заключенным муниципальным органом, казенным учреждением городского округа</t>
  </si>
  <si>
    <t>1160701004</t>
  </si>
  <si>
    <t xml:space="preserve">            Денежные средства, изымаемые в собственность городского округа в соответствии с решениями судов (за исключением обвинительных приговоров судов)</t>
  </si>
  <si>
    <t>1160904004</t>
  </si>
  <si>
    <t xml:space="preserve">            Доходы от денежных взысканий (штрафов), поступающие в счет погашения задолженности, образовавшейся до 1 января 2020 года, подлежащие зачислению в бюджет муниципального образования по нормативам, действовавшим в 2019 году (доходы бюджетов городских округов за исключением доходов, направляемых на формирование муниципального дорожного фонда, а также иных платежей в случае принятия решения финансовым органом муниципального образования о раздельном учете задолженности)</t>
  </si>
  <si>
    <t>1161012301</t>
  </si>
  <si>
    <t xml:space="preserve">            Платежи по искам о возмещении вреда, причиненного почвам, а также платежи, уплачиваемые при добровольном возмещении вреда, причиненного почвам, подлежащие зачислению в бюджет муниципального образования (за исключением вреда, причиненного на особо охраняемых природных территориях)</t>
  </si>
  <si>
    <t>1161113001</t>
  </si>
  <si>
    <t xml:space="preserve">            Платежи по искам о возмещении вреда, причиненного окружающей среде, а также платежи, уплачиваемые при добровольном возмещении вреда, причиненного окружающей среде (за исключением вреда, причиненного окружающей среде на особо охраняемых природных территориях, вреда, причиненного водным объектам, атмосферному воздуху, почвам, недрам, объектам животного мира, занесенным в Красную книгу Российской Федерации, а также иным объектам животного мира, не относящимся к объектам охоты и рыболовства и среде их обитания), подлежащие зачислению в бюджет муниципального образования</t>
  </si>
  <si>
    <t>1161105001</t>
  </si>
  <si>
    <t xml:space="preserve">      БЕЗВОЗМЕЗДНЫЕ ПОСТУПЛЕНИЯ</t>
  </si>
  <si>
    <t>2000000000</t>
  </si>
  <si>
    <t xml:space="preserve">        БЕЗВОЗМЕЗДНЫЕ ПОСТУПЛЕНИЯ ОТ ДРУГИХ БЮДЖЕТОВ БЮДЖЕТНОЙ СИСТЕМЫ РОССИЙСКОЙ ФЕДЕРАЦИИ</t>
  </si>
  <si>
    <t>2020000000</t>
  </si>
  <si>
    <t xml:space="preserve">            Дотации бюджетам городских округов на поддержку мер по обеспечению сбалансированности бюджетов</t>
  </si>
  <si>
    <t>2021500204</t>
  </si>
  <si>
    <t>150</t>
  </si>
  <si>
    <t>2021500104</t>
  </si>
  <si>
    <t xml:space="preserve">            Дотации бюджетам городских округов, связанные с особым режимом безопасного функционирования закрытых административно-территориальных образований</t>
  </si>
  <si>
    <t>2021501004</t>
  </si>
  <si>
    <t xml:space="preserve">          Субсидии бюджетам бюджетной системы Российской Федерации (межбюджетные субсидии)</t>
  </si>
  <si>
    <t>2022000000</t>
  </si>
  <si>
    <t xml:space="preserve">            Субсидии бюджетам городских округов на софинансирование капитальных вложений в объекты муниципальной собственности</t>
  </si>
  <si>
    <t>2022007704</t>
  </si>
  <si>
    <t>2022500000</t>
  </si>
  <si>
    <t>2022542404</t>
  </si>
  <si>
    <t>2022555504</t>
  </si>
  <si>
    <t xml:space="preserve">            Субсидии бюджетам городских округов на обеспечение развития и укрепления материально-технической базы домов культуры в населенных пунктах с числом жителей до 50 тысяч человек</t>
  </si>
  <si>
    <t>2022546704</t>
  </si>
  <si>
    <t>2022517104</t>
  </si>
  <si>
    <t>2022517204</t>
  </si>
  <si>
    <t>2022999904</t>
  </si>
  <si>
    <t>2023000000</t>
  </si>
  <si>
    <t>2023002204</t>
  </si>
  <si>
    <t>2023002704</t>
  </si>
  <si>
    <t>2023002904</t>
  </si>
  <si>
    <t xml:space="preserve">            Субвенции бюджетам городских округов на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</si>
  <si>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2023508204</t>
  </si>
  <si>
    <t xml:space="preserve">            Субвенции бюджетам городских округов на оказание государственной социальной помощи на основании социального контракта отдельным категориям граждан</t>
  </si>
  <si>
    <t>2023540404</t>
  </si>
  <si>
    <t xml:space="preserve">            Субвенции бюджетам городских округов на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</si>
  <si>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2023512004</t>
  </si>
  <si>
    <t>2023593004</t>
  </si>
  <si>
    <t xml:space="preserve">            Субвенции бюджетам городских округов на организацию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</si>
  <si>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2023530404</t>
  </si>
  <si>
    <t xml:space="preserve">            Межбюджетные трансферты,  передаваемые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</si>
  <si>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2024542404</t>
  </si>
  <si>
    <t>2024505004</t>
  </si>
  <si>
    <t xml:space="preserve">            Межбюджетные трансферты, передаваемые бюджетам городских округов на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t>
  </si>
  <si>
    <t>2024517904</t>
  </si>
  <si>
    <t xml:space="preserve">            Межбюджетные трансферты, передаваемые бюджетам городских округов на ежемесячное денежное вознаграждение за классное руководство педагогическим работникам государственных и муниципальных образовательных организаций, реализующих образовательные программы начального общего образования, образовательные программы основного общего образования, образовательные программы среднего общего образования</t>
  </si>
  <si>
    <t>2024530304</t>
  </si>
  <si>
    <t xml:space="preserve">        БЕЗВОЗМЕЗДНЫЕ ПОСТУПЛЕНИЯ ОТ НЕГОСУДАРСТВЕННЫХ ОРГАНИЗАЦИЙ</t>
  </si>
  <si>
    <t>2040000000</t>
  </si>
  <si>
    <t xml:space="preserve">            Прочие безвозмездные поступления от негосударственных организаций в бюджеты городских округов</t>
  </si>
  <si>
    <t>2040409904</t>
  </si>
  <si>
    <t xml:space="preserve">        ПРОЧИЕ БЕЗВОЗМЕЗДНЫЕ ПОСТУПЛЕНИЯ</t>
  </si>
  <si>
    <t>2070000000</t>
  </si>
  <si>
    <t xml:space="preserve">            Прочие безвозмездные поступления в бюджеты городских округов</t>
  </si>
  <si>
    <t>2070405004</t>
  </si>
  <si>
    <t xml:space="preserve">        ДОХОДЫ БЮДЖЕТОВ БЮДЖЕТНОЙ СИСТЕМЫ РОССИЙСКОЙ ФЕДЕРАЦИИ ОТ ВОЗВРАТА ОСТАТКОВ СУБСИДИЙ, СУБВЕНЦИЙ И ИНЫХ МЕЖБЮДЖЕТНЫХ ТРАНСФЕРТОВ, ИМЕЮЩИХ ЦЕЛЕВОЕ НАЗНАЧЕНИЕ, ПРОШЛЫХ ЛЕТ</t>
  </si>
  <si>
    <t>2180000000</t>
  </si>
  <si>
    <t xml:space="preserve">            Доходы бюджетов городских округов от возврата бюджетными учреждениями остатков субсидий прошлых лет</t>
  </si>
  <si>
    <t>2180401004</t>
  </si>
  <si>
    <t xml:space="preserve">        ВОЗВРАТ ОСТАТКОВ СУБСИДИЙ, СУБВЕНЦИЙ И ИНЫХ МЕЖБЮДЖЕТНЫХ ТРАНСФЕРТОВ, ИМЕЮЩИХ ЦЕЛЕВОЕ НАЗНАЧЕНИЕ, ПРОШЛЫХ ЛЕТ</t>
  </si>
  <si>
    <t>2190000000</t>
  </si>
  <si>
    <t xml:space="preserve">            Возврат остатков субсидий на реализацию программ формирования современной городской среды из бюджетов городских округов</t>
  </si>
  <si>
    <t>2192555504</t>
  </si>
  <si>
    <t xml:space="preserve">            Возврат остатков субсидий на реализацию мероприятий по модернизации школьных систем образования из бюджетов городских округов</t>
  </si>
  <si>
    <t xml:space="preserve">            Возврат прочих остатков субсидий, субвенций и иных межбюджетных трансфертов, имеющих целевое назначение, прошлых лет из бюджетов городских округов</t>
  </si>
  <si>
    <t>2196001004</t>
  </si>
  <si>
    <t xml:space="preserve">Всего доходов:   </t>
  </si>
  <si>
    <t>Приложение № 1
к решению Думы Вилючинского 
городского округа
от 22.12.2023 № 340/65-7</t>
  </si>
  <si>
    <t>на 2024 год</t>
  </si>
  <si>
    <t>(тысяч рублей)</t>
  </si>
  <si>
    <t>ДОТАЦИИ БЮДЖЕТАМ БЮДЖЕТНОЙ СИСТЕМЫ РОССИЙСКОЙ ФЕДЕРАЦИИ</t>
  </si>
  <si>
    <t>2021000000</t>
  </si>
  <si>
    <t xml:space="preserve">          СУБСИДИИ БЮДЖЕТАМ БЮДЖЕТНОЙ СИСТЕМЫ РОССИЙСКОЙ ФЕДЕРАЦИИ (МЕЖБЮДЖЕТНЫЕ СУБСИДИИ)</t>
  </si>
  <si>
    <t xml:space="preserve"> Прочие субсидии бюджетам городских округов.</t>
  </si>
  <si>
    <t xml:space="preserve">          СУБВЕНЦИИ БЮДЖЕТАМ БЮДЖЕТНОЙ СИСТЕМВ РОССИЙСКОЙ ФЕДЕРАЦИИ</t>
  </si>
  <si>
    <t>ИНЫЕ МЕЖБЮДЕТНЫЕ ТРАНСФЕРТЫ</t>
  </si>
  <si>
    <t>2024000000</t>
  </si>
  <si>
    <t>Приложение № 1
к решению Думы Вилючинского 
городского округа
от________  №__________</t>
  </si>
  <si>
    <t>ДОХОДЫ МЕСТНОГО БЮДЖЕТА</t>
  </si>
  <si>
    <t xml:space="preserve">          Доходы в виде прибыли, приходящейся на доли в уставных (складочных) капиталах хозяйственных товариществ и обществ, или дивидендов по акциям, принадлежащим Российской Федерации, субъектам Российской Федерации или муниципальным образованиям</t>
  </si>
  <si>
    <t>1110100000</t>
  </si>
  <si>
    <t xml:space="preserve">          Доходы, получаемые в виде арендной либо иной платы за передачу в возмездное пользование государственного и муниципального имущества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</si>
  <si>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1110500000</t>
  </si>
  <si>
    <t xml:space="preserve">          Платежи от государственных и муниципальных унитарных предприятий</t>
  </si>
  <si>
    <t>1110700000</t>
  </si>
  <si>
    <t xml:space="preserve">          Прочие доходы от использования имущества и прав, находящихся в государственной и муниципальной собственности (за исключением имущества бюджетных и автономных учреждений, а также имущества государственных и муниципальных унитарных предприятий, в том числе казенных)</t>
  </si>
  <si>
    <t>1110900000</t>
  </si>
  <si>
    <t xml:space="preserve">            Субвенции бюджетам городских округов на содержание ребенка, находящегося под опекой, попечительством, а также вознаграждение, причитающееся опекуну (попечителю), приемному родителю. </t>
  </si>
  <si>
    <t>20230002104</t>
  </si>
  <si>
    <t xml:space="preserve">            Субвенции бюджетам городских округов на предоставление гражданам субсидий на оплату жилого помещения и коммунальных услуг. </t>
  </si>
  <si>
    <r>
      <t xml:space="preserve">            </t>
    </r>
    <r>
      <rPr>
        <sz val="10"/>
        <color rgb="FF000000"/>
        <rFont val="Arial Cyr"/>
        <charset val="204"/>
      </rPr>
      <t xml:space="preserve">Субвенции бюджетам городских округов на ежемесячное денежное вознаграждение за классное руководство. </t>
    </r>
  </si>
  <si>
    <t xml:space="preserve">            Субвенции бюджетам городских округов на выполнение передаваемых полномочий субъектов Российской Федерации </t>
  </si>
  <si>
    <t>2023002404</t>
  </si>
  <si>
    <t>Административные штрафы, установленные Кодексом Российской Федерации об административных правонарушениях</t>
  </si>
  <si>
    <t>Административные штрафы, установленные законами субъектов Российской Федерации об административных правонарушениях</t>
  </si>
  <si>
    <t>1160200000</t>
  </si>
  <si>
    <t>1160700000</t>
  </si>
  <si>
    <t>Штрафы, неустойки, пени, уплаченные в соответствии с законом или договором в случае неисполнения или ненадлежащего исполнения обязательств перед государственным (муниципальным) органом, органом управления государственным внебюджетным фондом, казенным учреждением, Центральным банком Российской Федерации, иной организацией, действующей от имени Российской Федерации</t>
  </si>
  <si>
    <t>1160900000</t>
  </si>
  <si>
    <t>Платежи в целях возмещения причиненного ущерба (убытков)</t>
  </si>
  <si>
    <t>Денежные средства, изымаемые в собственность Российской Федерации, субъекта Российской Федерации, муниципального образования в соответствии с решениями судов (за исключением обвинительных приговоров судов)</t>
  </si>
  <si>
    <t>1161000000</t>
  </si>
  <si>
    <t>1161100000</t>
  </si>
  <si>
    <t>Платежи, уплачиваемые в целях возмещения вреда</t>
  </si>
  <si>
    <t>Наименование</t>
  </si>
  <si>
    <t xml:space="preserve">            Дотации бюджетам городских округов на выравнивание бюджетной обеспеченности из бюджета субъекта Российской Федерации</t>
  </si>
  <si>
    <t xml:space="preserve">            Субсидии бюджетам городских округов на создание комфортной городской среды в малых городах и исторических поселениях - победителях Всероссийского конкурса лучших проектов создания комфортной городской среды</t>
  </si>
  <si>
    <t xml:space="preserve">            Субсидии бюджетам городских округов на реализацию программ формирования современной городской среды</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</si>
  <si>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образовательных организаций различных типов для реализации дополнительных общеразвивающих программ, для создания информационных систем в образовательных организациях</t>
  </si>
  <si>
    <t xml:space="preserve">            Субсидии бюджетам городских округов на оснащение (обновление материально-технической базы) оборудованием, средствами обучения и воспитания общеобразовательных организаций, в том числе осуществляющих образовательную деятельность по адаптированным основным общеобразовательным программам</t>
  </si>
  <si>
    <t xml:space="preserve">            Субвенции бюджетам городских округов на компенсацию части платы, взимаемой с родителей (законных представителей) за присмотр и уход за детьми, посещающими образовательные организации, реализующие) образовательные программы дошкольного образования </t>
  </si>
  <si>
    <t xml:space="preserve">            Субвенции бюджетам городских округов на государственную регистрацию актов гражданского состояния</t>
  </si>
  <si>
    <t xml:space="preserve">            Межбюджетные трансферты, передаваемые бюджетам городских округов на обеспечение выплат ежемесячного денежного вознаграждения советникам директоров по воспитанию и взаимодействию с детскими общественными объединениями государственных общеобразовательных организаций, профессиональных образовательных организаций субъектов Российской Федерации, г. Байконура и федеральной территории "Сириус", муниципальных общеобразовательных организаций и профессиональных образовательных организаций </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</si>
</sst>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0000"/>
  </numFmts>
  <fonts count="7" x14ac:knownFonts="1">
    <font>
      <sz val="11"/>
      <name val="Calibri"/>
      <family val="2"/>
      <scheme val="minor"/>
    </font>
    <font>
      <b/>
      <sz val="12"/>
      <color rgb="FF000000"/>
      <name val="Arial Cyr"/>
    </font>
    <font>
      <sz val="10"/>
      <color rgb="FF000000"/>
      <name val="Arial Cyr"/>
    </font>
    <font>
      <b/>
      <sz val="10"/>
      <color rgb="FF000000"/>
      <name val="Arial Cyr"/>
    </font>
    <font>
      <sz val="11"/>
      <name val="Calibri"/>
      <family val="2"/>
      <scheme val="minor"/>
    </font>
    <font>
      <sz val="12"/>
      <color rgb="FF000000"/>
      <name val="Arial Cyr"/>
    </font>
    <font>
      <sz val="10"/>
      <color rgb="FF000000"/>
      <name val="Arial Cyr"/>
      <charset val="204"/>
    </font>
  </fonts>
  <fills count="7">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
      <patternFill patternType="solid">
        <fgColor rgb="FF000000"/>
      </patternFill>
    </fill>
    <fill>
      <patternFill patternType="solid">
        <fgColor theme="0"/>
        <bgColor indexed="64"/>
      </patternFill>
    </fill>
  </fills>
  <borders count="8">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s>
  <cellStyleXfs count="34">
    <xf numFmtId="0" fontId="0" fillId="0" borderId="0"/>
    <xf numFmtId="0" fontId="1" fillId="0" borderId="1">
      <alignment horizontal="center"/>
    </xf>
    <xf numFmtId="0" fontId="2" fillId="0" borderId="1"/>
    <xf numFmtId="0" fontId="2" fillId="0" borderId="1">
      <alignment horizontal="right" wrapText="1"/>
    </xf>
    <xf numFmtId="0" fontId="2" fillId="0" borderId="1">
      <alignment horizontal="left" wrapText="1"/>
    </xf>
    <xf numFmtId="0" fontId="2" fillId="0" borderId="2">
      <alignment horizontal="center" vertical="center" wrapText="1"/>
    </xf>
    <xf numFmtId="0" fontId="2" fillId="0" borderId="2">
      <alignment horizontal="center" vertical="center" wrapText="1"/>
    </xf>
    <xf numFmtId="0" fontId="3" fillId="0" borderId="2">
      <alignment vertical="top" wrapText="1"/>
    </xf>
    <xf numFmtId="1" fontId="2" fillId="0" borderId="3">
      <alignment horizontal="center" vertical="top" shrinkToFit="1"/>
    </xf>
    <xf numFmtId="1" fontId="2" fillId="0" borderId="4">
      <alignment horizontal="center" vertical="top" shrinkToFit="1"/>
    </xf>
    <xf numFmtId="1" fontId="2" fillId="0" borderId="5">
      <alignment horizontal="center" vertical="top" shrinkToFit="1"/>
    </xf>
    <xf numFmtId="1" fontId="2" fillId="0" borderId="2">
      <alignment horizontal="center" vertical="top" shrinkToFit="1"/>
    </xf>
    <xf numFmtId="164" fontId="3" fillId="2" borderId="2">
      <alignment horizontal="right" vertical="top" shrinkToFit="1"/>
    </xf>
    <xf numFmtId="164" fontId="3" fillId="3" borderId="2">
      <alignment horizontal="right" vertical="top" shrinkToFit="1"/>
    </xf>
    <xf numFmtId="0" fontId="3" fillId="0" borderId="6">
      <alignment horizontal="right"/>
    </xf>
    <xf numFmtId="164" fontId="3" fillId="2" borderId="6">
      <alignment horizontal="right" vertical="top" shrinkToFit="1"/>
    </xf>
    <xf numFmtId="164" fontId="3" fillId="3" borderId="6">
      <alignment horizontal="right" vertical="top" shrinkToFit="1"/>
    </xf>
    <xf numFmtId="0" fontId="4" fillId="0" borderId="0"/>
    <xf numFmtId="0" fontId="4" fillId="0" borderId="0"/>
    <xf numFmtId="0" fontId="4" fillId="0" borderId="0"/>
    <xf numFmtId="0" fontId="2" fillId="0" borderId="1"/>
    <xf numFmtId="0" fontId="2" fillId="0" borderId="1"/>
    <xf numFmtId="0" fontId="2" fillId="4" borderId="1"/>
    <xf numFmtId="1" fontId="2" fillId="0" borderId="2">
      <alignment vertical="top" wrapText="1"/>
    </xf>
    <xf numFmtId="0" fontId="2" fillId="5" borderId="1"/>
    <xf numFmtId="4" fontId="2" fillId="0" borderId="2">
      <alignment horizontal="right" vertical="top" shrinkToFit="1"/>
    </xf>
    <xf numFmtId="0" fontId="2" fillId="4" borderId="1">
      <alignment shrinkToFit="1"/>
    </xf>
    <xf numFmtId="4" fontId="3" fillId="2" borderId="6">
      <alignment horizontal="right" vertical="top" shrinkToFit="1"/>
    </xf>
    <xf numFmtId="4" fontId="3" fillId="3" borderId="6">
      <alignment horizontal="right" vertical="top" shrinkToFit="1"/>
    </xf>
    <xf numFmtId="0" fontId="2" fillId="0" borderId="1">
      <alignment vertical="top"/>
    </xf>
    <xf numFmtId="0" fontId="2" fillId="4" borderId="1">
      <alignment horizontal="center"/>
    </xf>
    <xf numFmtId="4" fontId="3" fillId="2" borderId="2">
      <alignment horizontal="right" vertical="top" shrinkToFit="1"/>
    </xf>
    <xf numFmtId="4" fontId="3" fillId="3" borderId="2">
      <alignment horizontal="right" vertical="top" shrinkToFit="1"/>
    </xf>
    <xf numFmtId="164" fontId="2" fillId="0" borderId="2">
      <alignment horizontal="right" vertical="top" shrinkToFit="1"/>
    </xf>
  </cellStyleXfs>
  <cellXfs count="50">
    <xf numFmtId="0" fontId="0" fillId="0" borderId="0" xfId="0"/>
    <xf numFmtId="0" fontId="0" fillId="0" borderId="0" xfId="0" applyProtection="1">
      <protection locked="0"/>
    </xf>
    <xf numFmtId="0" fontId="2" fillId="0" borderId="1" xfId="2" applyNumberFormat="1" applyProtection="1"/>
    <xf numFmtId="0" fontId="2" fillId="6" borderId="2" xfId="5" applyNumberFormat="1" applyFont="1" applyFill="1" applyProtection="1">
      <alignment horizontal="center" vertical="center" wrapText="1"/>
    </xf>
    <xf numFmtId="0" fontId="2" fillId="6" borderId="2" xfId="7" applyNumberFormat="1" applyFont="1" applyFill="1" applyProtection="1">
      <alignment vertical="top" wrapText="1"/>
    </xf>
    <xf numFmtId="1" fontId="2" fillId="6" borderId="3" xfId="8" applyNumberFormat="1" applyFont="1" applyFill="1" applyProtection="1">
      <alignment horizontal="center" vertical="top" shrinkToFit="1"/>
    </xf>
    <xf numFmtId="1" fontId="2" fillId="6" borderId="4" xfId="9" applyNumberFormat="1" applyFont="1" applyFill="1" applyProtection="1">
      <alignment horizontal="center" vertical="top" shrinkToFit="1"/>
    </xf>
    <xf numFmtId="1" fontId="2" fillId="6" borderId="5" xfId="10" applyNumberFormat="1" applyFont="1" applyFill="1" applyProtection="1">
      <alignment horizontal="center" vertical="top" shrinkToFit="1"/>
    </xf>
    <xf numFmtId="1" fontId="2" fillId="6" borderId="2" xfId="11" applyNumberFormat="1" applyFont="1" applyFill="1" applyProtection="1">
      <alignment horizontal="center" vertical="top" shrinkToFit="1"/>
    </xf>
    <xf numFmtId="164" fontId="2" fillId="6" borderId="2" xfId="12" applyNumberFormat="1" applyFont="1" applyFill="1" applyProtection="1">
      <alignment horizontal="right" vertical="top" shrinkToFit="1"/>
    </xf>
    <xf numFmtId="164" fontId="2" fillId="6" borderId="2" xfId="13" applyNumberFormat="1" applyFont="1" applyFill="1" applyProtection="1">
      <alignment horizontal="right" vertical="top" shrinkToFit="1"/>
    </xf>
    <xf numFmtId="164" fontId="2" fillId="6" borderId="6" xfId="15" applyNumberFormat="1" applyFont="1" applyFill="1" applyProtection="1">
      <alignment horizontal="right" vertical="top" shrinkToFit="1"/>
    </xf>
    <xf numFmtId="0" fontId="2" fillId="6" borderId="1" xfId="2" applyNumberFormat="1" applyFont="1" applyFill="1" applyProtection="1"/>
    <xf numFmtId="0" fontId="0" fillId="6" borderId="0" xfId="0" applyFont="1" applyFill="1" applyProtection="1">
      <protection locked="0"/>
    </xf>
    <xf numFmtId="0" fontId="5" fillId="6" borderId="1" xfId="1" applyNumberFormat="1" applyFont="1" applyFill="1" applyProtection="1">
      <alignment horizontal="center"/>
    </xf>
    <xf numFmtId="0" fontId="5" fillId="6" borderId="1" xfId="1" applyFont="1" applyFill="1">
      <alignment horizontal="center"/>
    </xf>
    <xf numFmtId="0" fontId="2" fillId="6" borderId="7" xfId="4" applyNumberFormat="1" applyFont="1" applyFill="1" applyBorder="1" applyProtection="1">
      <alignment horizontal="left" wrapText="1"/>
    </xf>
    <xf numFmtId="164" fontId="0" fillId="0" borderId="0" xfId="0" applyNumberFormat="1" applyProtection="1">
      <protection locked="0"/>
    </xf>
    <xf numFmtId="49" fontId="2" fillId="6" borderId="3" xfId="8" applyNumberFormat="1" applyFont="1" applyFill="1" applyProtection="1">
      <alignment horizontal="center" vertical="top" shrinkToFit="1"/>
    </xf>
    <xf numFmtId="49" fontId="2" fillId="6" borderId="4" xfId="9" applyNumberFormat="1" applyFont="1" applyFill="1" applyProtection="1">
      <alignment horizontal="center" vertical="top" shrinkToFit="1"/>
    </xf>
    <xf numFmtId="49" fontId="2" fillId="6" borderId="5" xfId="10" applyNumberFormat="1" applyFont="1" applyFill="1" applyProtection="1">
      <alignment horizontal="center" vertical="top" shrinkToFit="1"/>
    </xf>
    <xf numFmtId="164" fontId="2" fillId="6" borderId="1" xfId="12" applyNumberFormat="1" applyFont="1" applyFill="1" applyBorder="1" applyProtection="1">
      <alignment horizontal="right" vertical="top" shrinkToFit="1"/>
    </xf>
    <xf numFmtId="164" fontId="2" fillId="6" borderId="1" xfId="15" applyNumberFormat="1" applyFont="1" applyFill="1" applyBorder="1" applyProtection="1">
      <alignment horizontal="right" vertical="top" shrinkToFit="1"/>
    </xf>
    <xf numFmtId="164" fontId="2" fillId="6" borderId="6" xfId="15" applyNumberFormat="1" applyFont="1" applyFill="1" applyAlignment="1" applyProtection="1">
      <alignment horizontal="right" shrinkToFit="1"/>
    </xf>
    <xf numFmtId="0" fontId="2" fillId="0" borderId="2" xfId="7" applyNumberFormat="1" applyFont="1" applyProtection="1">
      <alignment vertical="top" wrapText="1"/>
    </xf>
    <xf numFmtId="1" fontId="2" fillId="0" borderId="3" xfId="8" applyNumberFormat="1" applyFont="1" applyProtection="1">
      <alignment horizontal="center" vertical="top" shrinkToFit="1"/>
    </xf>
    <xf numFmtId="1" fontId="2" fillId="0" borderId="4" xfId="9" applyNumberFormat="1" applyFont="1" applyProtection="1">
      <alignment horizontal="center" vertical="top" shrinkToFit="1"/>
    </xf>
    <xf numFmtId="1" fontId="2" fillId="0" borderId="5" xfId="10" applyNumberFormat="1" applyFont="1" applyProtection="1">
      <alignment horizontal="center" vertical="top" shrinkToFit="1"/>
    </xf>
    <xf numFmtId="1" fontId="2" fillId="0" borderId="2" xfId="11" applyNumberFormat="1" applyFont="1" applyProtection="1">
      <alignment horizontal="center" vertical="top" shrinkToFit="1"/>
    </xf>
    <xf numFmtId="0" fontId="2" fillId="0" borderId="1" xfId="7" applyNumberFormat="1" applyFont="1" applyBorder="1" applyProtection="1">
      <alignment vertical="top" wrapText="1"/>
    </xf>
    <xf numFmtId="1" fontId="2" fillId="0" borderId="1" xfId="8" applyNumberFormat="1" applyFont="1" applyBorder="1" applyProtection="1">
      <alignment horizontal="center" vertical="top" shrinkToFit="1"/>
    </xf>
    <xf numFmtId="1" fontId="2" fillId="0" borderId="1" xfId="9" applyNumberFormat="1" applyFont="1" applyBorder="1" applyProtection="1">
      <alignment horizontal="center" vertical="top" shrinkToFit="1"/>
    </xf>
    <xf numFmtId="1" fontId="2" fillId="0" borderId="1" xfId="10" applyNumberFormat="1" applyFont="1" applyBorder="1" applyProtection="1">
      <alignment horizontal="center" vertical="top" shrinkToFit="1"/>
    </xf>
    <xf numFmtId="1" fontId="2" fillId="0" borderId="1" xfId="11" applyNumberFormat="1" applyFont="1" applyBorder="1" applyProtection="1">
      <alignment horizontal="center" vertical="top" shrinkToFit="1"/>
    </xf>
    <xf numFmtId="0" fontId="3" fillId="0" borderId="2" xfId="7" applyNumberFormat="1" applyProtection="1">
      <alignment vertical="top" wrapText="1"/>
    </xf>
    <xf numFmtId="0" fontId="6" fillId="0" borderId="2" xfId="7" applyNumberFormat="1" applyFont="1" applyProtection="1">
      <alignment vertical="top" wrapText="1"/>
    </xf>
    <xf numFmtId="0" fontId="2" fillId="6" borderId="7" xfId="4" applyNumberFormat="1" applyFont="1" applyFill="1" applyBorder="1" applyAlignment="1" applyProtection="1">
      <alignment horizontal="center" wrapText="1"/>
    </xf>
    <xf numFmtId="49" fontId="5" fillId="0" borderId="1" xfId="1" applyNumberFormat="1" applyFont="1" applyFill="1" applyAlignment="1">
      <alignment horizontal="left" vertical="top" wrapText="1"/>
    </xf>
    <xf numFmtId="0" fontId="5" fillId="0" borderId="1" xfId="1" applyFont="1" applyFill="1" applyAlignment="1">
      <alignment horizontal="left" vertical="top" wrapText="1"/>
    </xf>
    <xf numFmtId="0" fontId="2" fillId="6" borderId="6" xfId="14" applyNumberFormat="1" applyFont="1" applyFill="1" applyProtection="1">
      <alignment horizontal="right"/>
    </xf>
    <xf numFmtId="0" fontId="2" fillId="6" borderId="6" xfId="14" applyFont="1" applyFill="1">
      <alignment horizontal="right"/>
    </xf>
    <xf numFmtId="0" fontId="2" fillId="6" borderId="1" xfId="4" applyNumberFormat="1" applyFont="1" applyFill="1" applyProtection="1">
      <alignment horizontal="left" wrapText="1"/>
    </xf>
    <xf numFmtId="0" fontId="2" fillId="6" borderId="1" xfId="4" applyFont="1" applyFill="1">
      <alignment horizontal="left" wrapText="1"/>
    </xf>
    <xf numFmtId="0" fontId="5" fillId="6" borderId="1" xfId="1" applyNumberFormat="1" applyFont="1" applyFill="1" applyAlignment="1" applyProtection="1">
      <alignment horizontal="center"/>
    </xf>
    <xf numFmtId="0" fontId="2" fillId="6" borderId="2" xfId="6" applyNumberFormat="1" applyFont="1" applyFill="1" applyProtection="1">
      <alignment horizontal="center" vertical="center" wrapText="1"/>
    </xf>
    <xf numFmtId="0" fontId="2" fillId="6" borderId="2" xfId="6" applyFont="1" applyFill="1">
      <alignment horizontal="center" vertical="center" wrapText="1"/>
    </xf>
    <xf numFmtId="0" fontId="5" fillId="6" borderId="1" xfId="1" applyNumberFormat="1" applyFont="1" applyFill="1" applyProtection="1">
      <alignment horizontal="center"/>
    </xf>
    <xf numFmtId="0" fontId="2" fillId="6" borderId="7" xfId="1" applyNumberFormat="1" applyFont="1" applyFill="1" applyBorder="1" applyProtection="1">
      <alignment horizontal="center"/>
    </xf>
    <xf numFmtId="49" fontId="5" fillId="0" borderId="1" xfId="1" applyNumberFormat="1" applyFont="1" applyFill="1" applyAlignment="1">
      <alignment vertical="top" wrapText="1"/>
    </xf>
    <xf numFmtId="0" fontId="5" fillId="0" borderId="1" xfId="1" applyFont="1" applyFill="1" applyAlignment="1">
      <alignment vertical="top" wrapText="1"/>
    </xf>
  </cellXfs>
  <cellStyles count="34">
    <cellStyle name="br" xfId="19"/>
    <cellStyle name="col" xfId="18"/>
    <cellStyle name="st28" xfId="15"/>
    <cellStyle name="st29" xfId="16"/>
    <cellStyle name="st30" xfId="12"/>
    <cellStyle name="st31" xfId="13"/>
    <cellStyle name="st32" xfId="33"/>
    <cellStyle name="style0" xfId="20"/>
    <cellStyle name="td" xfId="21"/>
    <cellStyle name="tr" xfId="17"/>
    <cellStyle name="xl21" xfId="22"/>
    <cellStyle name="xl22" xfId="5"/>
    <cellStyle name="xl23" xfId="23"/>
    <cellStyle name="xl24" xfId="2"/>
    <cellStyle name="xl25" xfId="8"/>
    <cellStyle name="xl26" xfId="24"/>
    <cellStyle name="xl27" xfId="9"/>
    <cellStyle name="xl28" xfId="6"/>
    <cellStyle name="xl29" xfId="10"/>
    <cellStyle name="xl30" xfId="11"/>
    <cellStyle name="xl31" xfId="14"/>
    <cellStyle name="xl32" xfId="25"/>
    <cellStyle name="xl33" xfId="26"/>
    <cellStyle name="xl34" xfId="27"/>
    <cellStyle name="xl35" xfId="28"/>
    <cellStyle name="xl36" xfId="1"/>
    <cellStyle name="xl37" xfId="3"/>
    <cellStyle name="xl38" xfId="4"/>
    <cellStyle name="xl39" xfId="29"/>
    <cellStyle name="xl40" xfId="7"/>
    <cellStyle name="xl41" xfId="30"/>
    <cellStyle name="xl42" xfId="31"/>
    <cellStyle name="xl43" xfId="32"/>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M132"/>
  <sheetViews>
    <sheetView showGridLines="0" tabSelected="1" view="pageBreakPreview" zoomScaleNormal="100" zoomScaleSheetLayoutView="100" workbookViewId="0">
      <selection activeCell="B134" sqref="B134"/>
    </sheetView>
  </sheetViews>
  <sheetFormatPr defaultColWidth="9.140625" defaultRowHeight="15" outlineLevelRow="3" x14ac:dyDescent="0.25"/>
  <cols>
    <col min="1" max="1" width="75" style="13" customWidth="1"/>
    <col min="2" max="2" width="4.7109375" style="13" customWidth="1"/>
    <col min="3" max="3" width="12.140625" style="13" customWidth="1"/>
    <col min="4" max="4" width="6.28515625" style="13" customWidth="1"/>
    <col min="5" max="5" width="5.5703125" style="13" customWidth="1"/>
    <col min="6" max="9" width="9.140625" style="13" hidden="1" customWidth="1"/>
    <col min="10" max="10" width="29" style="13" customWidth="1"/>
    <col min="11" max="16" width="9.140625" style="13" hidden="1"/>
    <col min="17" max="17" width="17.5703125" style="13" hidden="1" customWidth="1"/>
    <col min="18" max="18" width="15.85546875" style="13" hidden="1" customWidth="1"/>
    <col min="19" max="19" width="9.140625" style="1" hidden="1"/>
    <col min="20" max="20" width="23.140625" style="1" customWidth="1"/>
    <col min="21" max="24" width="13.140625" style="1" hidden="1" customWidth="1"/>
    <col min="25" max="25" width="11" style="1" bestFit="1" customWidth="1"/>
    <col min="26" max="26" width="14.5703125" style="1" bestFit="1" customWidth="1"/>
    <col min="27" max="16384" width="9.140625" style="1"/>
  </cols>
  <sheetData>
    <row r="1" spans="1:24" ht="81" customHeight="1" x14ac:dyDescent="0.25">
      <c r="A1" s="14"/>
      <c r="B1" s="15"/>
      <c r="C1" s="15"/>
      <c r="D1" s="15"/>
      <c r="E1" s="37" t="s">
        <v>221</v>
      </c>
      <c r="F1" s="37"/>
      <c r="G1" s="37"/>
      <c r="H1" s="37"/>
      <c r="I1" s="37"/>
      <c r="J1" s="37"/>
      <c r="K1" s="48"/>
      <c r="L1" s="48"/>
      <c r="M1" s="48"/>
      <c r="N1" s="48"/>
      <c r="O1" s="48"/>
      <c r="P1" s="48"/>
      <c r="Q1" s="48"/>
      <c r="R1" s="48"/>
      <c r="S1" s="48"/>
      <c r="T1" s="48"/>
      <c r="U1" s="48"/>
      <c r="V1" s="48"/>
      <c r="W1" s="48"/>
      <c r="X1" s="48"/>
    </row>
    <row r="2" spans="1:24" ht="60.75" customHeight="1" x14ac:dyDescent="0.25">
      <c r="A2" s="14"/>
      <c r="B2" s="15"/>
      <c r="C2" s="15"/>
      <c r="D2" s="15"/>
      <c r="E2" s="38" t="s">
        <v>211</v>
      </c>
      <c r="F2" s="38"/>
      <c r="G2" s="38"/>
      <c r="H2" s="38"/>
      <c r="I2" s="38"/>
      <c r="J2" s="38"/>
      <c r="K2" s="49"/>
      <c r="L2" s="49"/>
      <c r="M2" s="49"/>
      <c r="N2" s="49"/>
      <c r="O2" s="49"/>
      <c r="P2" s="49"/>
      <c r="Q2" s="49"/>
      <c r="R2" s="49"/>
      <c r="S2" s="49"/>
      <c r="T2" s="49"/>
      <c r="U2" s="49"/>
      <c r="V2" s="49"/>
      <c r="W2" s="49"/>
      <c r="X2" s="49"/>
    </row>
    <row r="3" spans="1:24" ht="24.75" customHeight="1" x14ac:dyDescent="0.25">
      <c r="A3" s="43" t="s">
        <v>222</v>
      </c>
      <c r="B3" s="43"/>
      <c r="C3" s="43"/>
      <c r="D3" s="43"/>
      <c r="E3" s="43"/>
      <c r="F3" s="43"/>
      <c r="G3" s="43"/>
      <c r="H3" s="43"/>
      <c r="I3" s="43"/>
      <c r="J3" s="43"/>
      <c r="K3" s="43"/>
      <c r="L3" s="43"/>
      <c r="M3" s="43"/>
      <c r="N3" s="43"/>
      <c r="O3" s="43"/>
      <c r="P3" s="43"/>
      <c r="Q3" s="43"/>
      <c r="R3" s="43"/>
      <c r="S3" s="2"/>
    </row>
    <row r="4" spans="1:24" ht="20.25" customHeight="1" x14ac:dyDescent="0.25">
      <c r="A4" s="46" t="s">
        <v>212</v>
      </c>
      <c r="B4" s="46"/>
      <c r="C4" s="46"/>
      <c r="D4" s="46"/>
      <c r="E4" s="46"/>
      <c r="F4" s="46"/>
      <c r="G4" s="46"/>
      <c r="H4" s="46"/>
      <c r="I4" s="46"/>
      <c r="J4" s="46"/>
      <c r="K4" s="46"/>
      <c r="L4" s="46"/>
      <c r="M4" s="46"/>
      <c r="N4" s="46"/>
      <c r="O4" s="46"/>
      <c r="P4" s="46"/>
      <c r="Q4" s="46"/>
      <c r="R4" s="46"/>
      <c r="S4" s="2"/>
    </row>
    <row r="5" spans="1:24" ht="20.25" customHeight="1" x14ac:dyDescent="0.25">
      <c r="A5" s="14"/>
      <c r="B5" s="14"/>
      <c r="C5" s="14"/>
      <c r="D5" s="14"/>
      <c r="E5" s="14"/>
      <c r="F5" s="14"/>
      <c r="G5" s="14"/>
      <c r="H5" s="14"/>
      <c r="I5" s="14"/>
      <c r="J5" s="14"/>
      <c r="K5" s="14"/>
      <c r="L5" s="14"/>
      <c r="M5" s="14"/>
      <c r="N5" s="14"/>
      <c r="O5" s="14"/>
      <c r="P5" s="14"/>
      <c r="Q5" s="14"/>
      <c r="R5" s="14"/>
      <c r="S5" s="2"/>
    </row>
    <row r="6" spans="1:24" ht="15.2" customHeight="1" x14ac:dyDescent="0.25">
      <c r="A6" s="16" t="s">
        <v>0</v>
      </c>
      <c r="B6" s="16"/>
      <c r="C6" s="16"/>
      <c r="D6" s="16"/>
      <c r="E6" s="16"/>
      <c r="F6" s="16"/>
      <c r="G6" s="16"/>
      <c r="H6" s="16"/>
      <c r="I6" s="16"/>
      <c r="J6" s="36" t="s">
        <v>213</v>
      </c>
      <c r="K6" s="16"/>
      <c r="L6" s="16"/>
      <c r="M6" s="16"/>
      <c r="N6" s="16"/>
      <c r="O6" s="16"/>
      <c r="P6" s="16"/>
      <c r="Q6" s="47" t="s">
        <v>213</v>
      </c>
      <c r="R6" s="47"/>
      <c r="S6" s="2"/>
    </row>
    <row r="7" spans="1:24" ht="26.25" customHeight="1" x14ac:dyDescent="0.25">
      <c r="A7" s="3" t="s">
        <v>248</v>
      </c>
      <c r="B7" s="44" t="s">
        <v>1</v>
      </c>
      <c r="C7" s="45"/>
      <c r="D7" s="45"/>
      <c r="E7" s="45"/>
      <c r="F7" s="3" t="s">
        <v>2</v>
      </c>
      <c r="G7" s="3" t="s">
        <v>2</v>
      </c>
      <c r="H7" s="3" t="s">
        <v>2</v>
      </c>
      <c r="I7" s="3" t="s">
        <v>2</v>
      </c>
      <c r="J7" s="3" t="s">
        <v>3</v>
      </c>
      <c r="K7" s="3" t="s">
        <v>2</v>
      </c>
      <c r="L7" s="3" t="s">
        <v>2</v>
      </c>
      <c r="M7" s="3" t="s">
        <v>2</v>
      </c>
      <c r="N7" s="3" t="s">
        <v>2</v>
      </c>
      <c r="O7" s="3" t="s">
        <v>2</v>
      </c>
      <c r="P7" s="3" t="s">
        <v>2</v>
      </c>
      <c r="Q7" s="3" t="s">
        <v>4</v>
      </c>
      <c r="R7" s="3" t="s">
        <v>5</v>
      </c>
      <c r="S7" s="2"/>
    </row>
    <row r="8" spans="1:24" x14ac:dyDescent="0.25">
      <c r="A8" s="4" t="s">
        <v>6</v>
      </c>
      <c r="B8" s="5" t="s">
        <v>7</v>
      </c>
      <c r="C8" s="6" t="s">
        <v>8</v>
      </c>
      <c r="D8" s="6" t="s">
        <v>9</v>
      </c>
      <c r="E8" s="7" t="s">
        <v>7</v>
      </c>
      <c r="F8" s="8"/>
      <c r="G8" s="8"/>
      <c r="H8" s="8"/>
      <c r="I8" s="8"/>
      <c r="J8" s="9">
        <f>J9+J20+J25+J31+J39+J41+J53+J58+J61+J64</f>
        <v>818407.87522000005</v>
      </c>
      <c r="K8" s="10">
        <v>820407.87522000005</v>
      </c>
      <c r="L8" s="10">
        <v>0</v>
      </c>
      <c r="M8" s="10">
        <v>820407.87522000005</v>
      </c>
      <c r="N8" s="10">
        <v>0</v>
      </c>
      <c r="O8" s="10">
        <v>820407.87522000005</v>
      </c>
      <c r="P8" s="10">
        <v>0</v>
      </c>
      <c r="Q8" s="9">
        <v>705722.98595</v>
      </c>
      <c r="R8" s="9">
        <v>713840.80995000002</v>
      </c>
      <c r="S8" s="2"/>
      <c r="U8" s="21"/>
    </row>
    <row r="9" spans="1:24" outlineLevel="1" x14ac:dyDescent="0.25">
      <c r="A9" s="4" t="s">
        <v>10</v>
      </c>
      <c r="B9" s="5" t="s">
        <v>7</v>
      </c>
      <c r="C9" s="6" t="s">
        <v>11</v>
      </c>
      <c r="D9" s="6" t="s">
        <v>9</v>
      </c>
      <c r="E9" s="7" t="s">
        <v>7</v>
      </c>
      <c r="F9" s="8"/>
      <c r="G9" s="8"/>
      <c r="H9" s="8"/>
      <c r="I9" s="8"/>
      <c r="J9" s="9">
        <f>J10+J12</f>
        <v>624382.19999999995</v>
      </c>
      <c r="K9" s="9">
        <f t="shared" ref="K9:R9" si="0">K10+K12</f>
        <v>626382.19999999995</v>
      </c>
      <c r="L9" s="9">
        <f t="shared" si="0"/>
        <v>0</v>
      </c>
      <c r="M9" s="9">
        <f t="shared" si="0"/>
        <v>626382.19999999995</v>
      </c>
      <c r="N9" s="9">
        <f t="shared" si="0"/>
        <v>0</v>
      </c>
      <c r="O9" s="9">
        <f t="shared" si="0"/>
        <v>626382.19999999995</v>
      </c>
      <c r="P9" s="9">
        <f t="shared" si="0"/>
        <v>0</v>
      </c>
      <c r="Q9" s="9">
        <f t="shared" si="0"/>
        <v>559927</v>
      </c>
      <c r="R9" s="9">
        <f t="shared" si="0"/>
        <v>564557</v>
      </c>
      <c r="S9" s="2"/>
      <c r="T9" s="21"/>
    </row>
    <row r="10" spans="1:24" outlineLevel="2" x14ac:dyDescent="0.25">
      <c r="A10" s="4" t="s">
        <v>12</v>
      </c>
      <c r="B10" s="5" t="s">
        <v>7</v>
      </c>
      <c r="C10" s="6" t="s">
        <v>13</v>
      </c>
      <c r="D10" s="6" t="s">
        <v>9</v>
      </c>
      <c r="E10" s="7">
        <v>110</v>
      </c>
      <c r="F10" s="8"/>
      <c r="G10" s="8"/>
      <c r="H10" s="8"/>
      <c r="I10" s="8"/>
      <c r="J10" s="9">
        <f>J11</f>
        <v>5089</v>
      </c>
      <c r="K10" s="9">
        <f t="shared" ref="K10:R10" si="1">K11</f>
        <v>5089</v>
      </c>
      <c r="L10" s="9">
        <f t="shared" si="1"/>
        <v>0</v>
      </c>
      <c r="M10" s="9">
        <f t="shared" si="1"/>
        <v>5089</v>
      </c>
      <c r="N10" s="9">
        <f t="shared" si="1"/>
        <v>0</v>
      </c>
      <c r="O10" s="9">
        <f t="shared" si="1"/>
        <v>5089</v>
      </c>
      <c r="P10" s="9">
        <f t="shared" si="1"/>
        <v>0</v>
      </c>
      <c r="Q10" s="9">
        <f t="shared" si="1"/>
        <v>10828</v>
      </c>
      <c r="R10" s="9">
        <f t="shared" si="1"/>
        <v>5000</v>
      </c>
      <c r="S10" s="2"/>
    </row>
    <row r="11" spans="1:24" ht="108" customHeight="1" outlineLevel="3" x14ac:dyDescent="0.25">
      <c r="A11" s="4" t="s">
        <v>14</v>
      </c>
      <c r="B11" s="5" t="s">
        <v>7</v>
      </c>
      <c r="C11" s="6" t="s">
        <v>15</v>
      </c>
      <c r="D11" s="6" t="s">
        <v>9</v>
      </c>
      <c r="E11" s="7" t="s">
        <v>16</v>
      </c>
      <c r="F11" s="8"/>
      <c r="G11" s="8"/>
      <c r="H11" s="8"/>
      <c r="I11" s="8"/>
      <c r="J11" s="9">
        <v>5089</v>
      </c>
      <c r="K11" s="10">
        <v>5089</v>
      </c>
      <c r="L11" s="10">
        <v>0</v>
      </c>
      <c r="M11" s="10">
        <v>5089</v>
      </c>
      <c r="N11" s="10">
        <v>0</v>
      </c>
      <c r="O11" s="10">
        <v>5089</v>
      </c>
      <c r="P11" s="10">
        <v>0</v>
      </c>
      <c r="Q11" s="9">
        <v>10828</v>
      </c>
      <c r="R11" s="9">
        <v>5000</v>
      </c>
      <c r="S11" s="2"/>
    </row>
    <row r="12" spans="1:24" outlineLevel="2" x14ac:dyDescent="0.25">
      <c r="A12" s="4" t="s">
        <v>17</v>
      </c>
      <c r="B12" s="5" t="s">
        <v>7</v>
      </c>
      <c r="C12" s="6" t="s">
        <v>18</v>
      </c>
      <c r="D12" s="6" t="s">
        <v>9</v>
      </c>
      <c r="E12" s="7">
        <v>110</v>
      </c>
      <c r="F12" s="8"/>
      <c r="G12" s="8"/>
      <c r="H12" s="8"/>
      <c r="I12" s="8"/>
      <c r="J12" s="9">
        <f>J13+J14+J15+J16+J17+J18+J19</f>
        <v>619293.19999999995</v>
      </c>
      <c r="K12" s="9">
        <f t="shared" ref="K12:R12" si="2">K13+K14+K15+K16+K17+K18+K19</f>
        <v>621293.19999999995</v>
      </c>
      <c r="L12" s="9">
        <f t="shared" si="2"/>
        <v>0</v>
      </c>
      <c r="M12" s="9">
        <f t="shared" si="2"/>
        <v>621293.19999999995</v>
      </c>
      <c r="N12" s="9">
        <f t="shared" si="2"/>
        <v>0</v>
      </c>
      <c r="O12" s="9">
        <f t="shared" si="2"/>
        <v>621293.19999999995</v>
      </c>
      <c r="P12" s="9">
        <f t="shared" si="2"/>
        <v>0</v>
      </c>
      <c r="Q12" s="9">
        <f t="shared" si="2"/>
        <v>549099</v>
      </c>
      <c r="R12" s="9">
        <f t="shared" si="2"/>
        <v>559557</v>
      </c>
      <c r="S12" s="2"/>
      <c r="V12" s="21"/>
    </row>
    <row r="13" spans="1:24" ht="54.75" customHeight="1" outlineLevel="3" x14ac:dyDescent="0.25">
      <c r="A13" s="4" t="s">
        <v>19</v>
      </c>
      <c r="B13" s="5" t="s">
        <v>7</v>
      </c>
      <c r="C13" s="6" t="s">
        <v>20</v>
      </c>
      <c r="D13" s="6" t="s">
        <v>9</v>
      </c>
      <c r="E13" s="7" t="s">
        <v>16</v>
      </c>
      <c r="F13" s="8"/>
      <c r="G13" s="8"/>
      <c r="H13" s="8"/>
      <c r="I13" s="8"/>
      <c r="J13" s="9">
        <f>609014-2000</f>
        <v>607014</v>
      </c>
      <c r="K13" s="10">
        <v>609014</v>
      </c>
      <c r="L13" s="10">
        <v>0</v>
      </c>
      <c r="M13" s="10">
        <v>609014</v>
      </c>
      <c r="N13" s="10">
        <v>0</v>
      </c>
      <c r="O13" s="10">
        <v>609014</v>
      </c>
      <c r="P13" s="10">
        <v>0</v>
      </c>
      <c r="Q13" s="9">
        <v>542044</v>
      </c>
      <c r="R13" s="9">
        <v>552342</v>
      </c>
      <c r="S13" s="2"/>
    </row>
    <row r="14" spans="1:24" ht="78.75" customHeight="1" outlineLevel="3" x14ac:dyDescent="0.25">
      <c r="A14" s="4" t="s">
        <v>21</v>
      </c>
      <c r="B14" s="5" t="s">
        <v>7</v>
      </c>
      <c r="C14" s="6" t="s">
        <v>22</v>
      </c>
      <c r="D14" s="6" t="s">
        <v>9</v>
      </c>
      <c r="E14" s="7" t="s">
        <v>16</v>
      </c>
      <c r="F14" s="8"/>
      <c r="G14" s="8"/>
      <c r="H14" s="8"/>
      <c r="I14" s="8"/>
      <c r="J14" s="9">
        <v>565</v>
      </c>
      <c r="K14" s="10">
        <v>565</v>
      </c>
      <c r="L14" s="10">
        <v>0</v>
      </c>
      <c r="M14" s="10">
        <v>565</v>
      </c>
      <c r="N14" s="10">
        <v>0</v>
      </c>
      <c r="O14" s="10">
        <v>565</v>
      </c>
      <c r="P14" s="10">
        <v>0</v>
      </c>
      <c r="Q14" s="9">
        <v>480</v>
      </c>
      <c r="R14" s="9">
        <v>489</v>
      </c>
      <c r="S14" s="2"/>
    </row>
    <row r="15" spans="1:24" ht="70.5" customHeight="1" outlineLevel="3" x14ac:dyDescent="0.25">
      <c r="A15" s="4" t="s">
        <v>23</v>
      </c>
      <c r="B15" s="5" t="s">
        <v>7</v>
      </c>
      <c r="C15" s="6" t="s">
        <v>24</v>
      </c>
      <c r="D15" s="6" t="s">
        <v>9</v>
      </c>
      <c r="E15" s="7" t="s">
        <v>16</v>
      </c>
      <c r="F15" s="8"/>
      <c r="G15" s="8"/>
      <c r="H15" s="8"/>
      <c r="I15" s="8"/>
      <c r="J15" s="9">
        <v>4607</v>
      </c>
      <c r="K15" s="10">
        <v>4607</v>
      </c>
      <c r="L15" s="10">
        <v>0</v>
      </c>
      <c r="M15" s="10">
        <v>4607</v>
      </c>
      <c r="N15" s="10">
        <v>0</v>
      </c>
      <c r="O15" s="10">
        <v>4607</v>
      </c>
      <c r="P15" s="10">
        <v>0</v>
      </c>
      <c r="Q15" s="9">
        <v>2123</v>
      </c>
      <c r="R15" s="9">
        <v>2163</v>
      </c>
      <c r="S15" s="2"/>
    </row>
    <row r="16" spans="1:24" ht="66" customHeight="1" outlineLevel="3" x14ac:dyDescent="0.25">
      <c r="A16" s="4" t="s">
        <v>25</v>
      </c>
      <c r="B16" s="5" t="s">
        <v>7</v>
      </c>
      <c r="C16" s="6" t="s">
        <v>26</v>
      </c>
      <c r="D16" s="6" t="s">
        <v>9</v>
      </c>
      <c r="E16" s="7" t="s">
        <v>16</v>
      </c>
      <c r="F16" s="8"/>
      <c r="G16" s="8"/>
      <c r="H16" s="8"/>
      <c r="I16" s="8"/>
      <c r="J16" s="9">
        <v>7.2</v>
      </c>
      <c r="K16" s="10">
        <v>7.2</v>
      </c>
      <c r="L16" s="10">
        <v>0</v>
      </c>
      <c r="M16" s="10">
        <v>7.2</v>
      </c>
      <c r="N16" s="10">
        <v>0</v>
      </c>
      <c r="O16" s="10">
        <v>7.2</v>
      </c>
      <c r="P16" s="10">
        <v>0</v>
      </c>
      <c r="Q16" s="9">
        <v>100</v>
      </c>
      <c r="R16" s="9">
        <v>100</v>
      </c>
      <c r="S16" s="2"/>
    </row>
    <row r="17" spans="1:23" ht="103.5" customHeight="1" outlineLevel="3" x14ac:dyDescent="0.25">
      <c r="A17" s="4" t="s">
        <v>27</v>
      </c>
      <c r="B17" s="5" t="s">
        <v>7</v>
      </c>
      <c r="C17" s="6" t="s">
        <v>28</v>
      </c>
      <c r="D17" s="6" t="s">
        <v>9</v>
      </c>
      <c r="E17" s="7" t="s">
        <v>16</v>
      </c>
      <c r="F17" s="8"/>
      <c r="G17" s="8"/>
      <c r="H17" s="8"/>
      <c r="I17" s="8"/>
      <c r="J17" s="9">
        <v>4400</v>
      </c>
      <c r="K17" s="10">
        <v>4400</v>
      </c>
      <c r="L17" s="10">
        <v>0</v>
      </c>
      <c r="M17" s="10">
        <v>4400</v>
      </c>
      <c r="N17" s="10">
        <v>0</v>
      </c>
      <c r="O17" s="10">
        <v>4400</v>
      </c>
      <c r="P17" s="10">
        <v>0</v>
      </c>
      <c r="Q17" s="9">
        <v>3742</v>
      </c>
      <c r="R17" s="9">
        <v>3813</v>
      </c>
      <c r="S17" s="2"/>
    </row>
    <row r="18" spans="1:23" ht="56.25" customHeight="1" outlineLevel="3" x14ac:dyDescent="0.25">
      <c r="A18" s="4" t="s">
        <v>29</v>
      </c>
      <c r="B18" s="5" t="s">
        <v>7</v>
      </c>
      <c r="C18" s="6" t="s">
        <v>30</v>
      </c>
      <c r="D18" s="6" t="s">
        <v>9</v>
      </c>
      <c r="E18" s="7" t="s">
        <v>16</v>
      </c>
      <c r="F18" s="8"/>
      <c r="G18" s="8"/>
      <c r="H18" s="8"/>
      <c r="I18" s="8"/>
      <c r="J18" s="9">
        <v>1200</v>
      </c>
      <c r="K18" s="10">
        <v>1200</v>
      </c>
      <c r="L18" s="10">
        <v>0</v>
      </c>
      <c r="M18" s="10">
        <v>1200</v>
      </c>
      <c r="N18" s="10">
        <v>0</v>
      </c>
      <c r="O18" s="10">
        <v>1200</v>
      </c>
      <c r="P18" s="10">
        <v>0</v>
      </c>
      <c r="Q18" s="9">
        <v>510</v>
      </c>
      <c r="R18" s="9">
        <v>550</v>
      </c>
      <c r="S18" s="2"/>
    </row>
    <row r="19" spans="1:23" ht="54.75" customHeight="1" outlineLevel="3" x14ac:dyDescent="0.25">
      <c r="A19" s="4" t="s">
        <v>31</v>
      </c>
      <c r="B19" s="5" t="s">
        <v>7</v>
      </c>
      <c r="C19" s="6" t="s">
        <v>32</v>
      </c>
      <c r="D19" s="6" t="s">
        <v>9</v>
      </c>
      <c r="E19" s="7" t="s">
        <v>16</v>
      </c>
      <c r="F19" s="8"/>
      <c r="G19" s="8"/>
      <c r="H19" s="8"/>
      <c r="I19" s="8"/>
      <c r="J19" s="9">
        <v>1500</v>
      </c>
      <c r="K19" s="10">
        <v>1500</v>
      </c>
      <c r="L19" s="10">
        <v>0</v>
      </c>
      <c r="M19" s="10">
        <v>1500</v>
      </c>
      <c r="N19" s="10">
        <v>0</v>
      </c>
      <c r="O19" s="10">
        <v>1500</v>
      </c>
      <c r="P19" s="10">
        <v>0</v>
      </c>
      <c r="Q19" s="9">
        <v>100</v>
      </c>
      <c r="R19" s="9">
        <v>100</v>
      </c>
      <c r="S19" s="2"/>
    </row>
    <row r="20" spans="1:23" ht="25.5" outlineLevel="1" x14ac:dyDescent="0.25">
      <c r="A20" s="4" t="s">
        <v>33</v>
      </c>
      <c r="B20" s="5" t="s">
        <v>7</v>
      </c>
      <c r="C20" s="6" t="s">
        <v>34</v>
      </c>
      <c r="D20" s="6" t="s">
        <v>9</v>
      </c>
      <c r="E20" s="7" t="s">
        <v>7</v>
      </c>
      <c r="F20" s="8"/>
      <c r="G20" s="8"/>
      <c r="H20" s="8"/>
      <c r="I20" s="8"/>
      <c r="J20" s="9">
        <f>J21+J22+J23+J24</f>
        <v>10610.1</v>
      </c>
      <c r="K20" s="9">
        <f t="shared" ref="K20:R20" si="3">K21+K22+K23+K24</f>
        <v>10610.1</v>
      </c>
      <c r="L20" s="9">
        <f t="shared" si="3"/>
        <v>0</v>
      </c>
      <c r="M20" s="9">
        <f t="shared" si="3"/>
        <v>10610.1</v>
      </c>
      <c r="N20" s="9">
        <f t="shared" si="3"/>
        <v>0</v>
      </c>
      <c r="O20" s="9">
        <f t="shared" si="3"/>
        <v>10610.1</v>
      </c>
      <c r="P20" s="9">
        <f t="shared" si="3"/>
        <v>0</v>
      </c>
      <c r="Q20" s="9">
        <f t="shared" si="3"/>
        <v>10238.799999999999</v>
      </c>
      <c r="R20" s="9">
        <f t="shared" si="3"/>
        <v>11399.300000000001</v>
      </c>
      <c r="S20" s="2"/>
    </row>
    <row r="21" spans="1:23" ht="81" customHeight="1" outlineLevel="3" x14ac:dyDescent="0.25">
      <c r="A21" s="4" t="s">
        <v>35</v>
      </c>
      <c r="B21" s="5" t="s">
        <v>7</v>
      </c>
      <c r="C21" s="6" t="s">
        <v>36</v>
      </c>
      <c r="D21" s="6" t="s">
        <v>9</v>
      </c>
      <c r="E21" s="7" t="s">
        <v>16</v>
      </c>
      <c r="F21" s="8"/>
      <c r="G21" s="8"/>
      <c r="H21" s="8"/>
      <c r="I21" s="8"/>
      <c r="J21" s="9">
        <v>5492.4</v>
      </c>
      <c r="K21" s="10">
        <v>5492.4</v>
      </c>
      <c r="L21" s="10">
        <v>0</v>
      </c>
      <c r="M21" s="10">
        <v>5492.4</v>
      </c>
      <c r="N21" s="10">
        <v>0</v>
      </c>
      <c r="O21" s="10">
        <v>5492.4</v>
      </c>
      <c r="P21" s="10">
        <v>0</v>
      </c>
      <c r="Q21" s="9">
        <v>5326.8</v>
      </c>
      <c r="R21" s="9">
        <v>5937.9</v>
      </c>
      <c r="S21" s="2"/>
    </row>
    <row r="22" spans="1:23" ht="80.25" customHeight="1" outlineLevel="3" x14ac:dyDescent="0.25">
      <c r="A22" s="4" t="s">
        <v>37</v>
      </c>
      <c r="B22" s="5" t="s">
        <v>7</v>
      </c>
      <c r="C22" s="6" t="s">
        <v>38</v>
      </c>
      <c r="D22" s="6" t="s">
        <v>9</v>
      </c>
      <c r="E22" s="7" t="s">
        <v>16</v>
      </c>
      <c r="F22" s="8"/>
      <c r="G22" s="8"/>
      <c r="H22" s="8"/>
      <c r="I22" s="8"/>
      <c r="J22" s="9">
        <v>27</v>
      </c>
      <c r="K22" s="10">
        <v>27</v>
      </c>
      <c r="L22" s="10">
        <v>0</v>
      </c>
      <c r="M22" s="10">
        <v>27</v>
      </c>
      <c r="N22" s="10">
        <v>0</v>
      </c>
      <c r="O22" s="10">
        <v>27</v>
      </c>
      <c r="P22" s="10">
        <v>0</v>
      </c>
      <c r="Q22" s="9">
        <v>28</v>
      </c>
      <c r="R22" s="9">
        <v>31.5</v>
      </c>
      <c r="S22" s="2"/>
    </row>
    <row r="23" spans="1:23" ht="78.75" customHeight="1" outlineLevel="3" x14ac:dyDescent="0.25">
      <c r="A23" s="4" t="s">
        <v>39</v>
      </c>
      <c r="B23" s="5" t="s">
        <v>7</v>
      </c>
      <c r="C23" s="6" t="s">
        <v>40</v>
      </c>
      <c r="D23" s="6" t="s">
        <v>9</v>
      </c>
      <c r="E23" s="7" t="s">
        <v>16</v>
      </c>
      <c r="F23" s="8"/>
      <c r="G23" s="8"/>
      <c r="H23" s="8"/>
      <c r="I23" s="8"/>
      <c r="J23" s="9">
        <v>5774.5</v>
      </c>
      <c r="K23" s="10">
        <v>5774.5</v>
      </c>
      <c r="L23" s="10">
        <v>0</v>
      </c>
      <c r="M23" s="10">
        <v>5774.5</v>
      </c>
      <c r="N23" s="10">
        <v>0</v>
      </c>
      <c r="O23" s="10">
        <v>5774.5</v>
      </c>
      <c r="P23" s="10">
        <v>0</v>
      </c>
      <c r="Q23" s="9">
        <v>5546.2</v>
      </c>
      <c r="R23" s="9">
        <v>6184.3</v>
      </c>
      <c r="S23" s="2"/>
    </row>
    <row r="24" spans="1:23" ht="79.5" customHeight="1" outlineLevel="3" x14ac:dyDescent="0.25">
      <c r="A24" s="4" t="s">
        <v>41</v>
      </c>
      <c r="B24" s="5" t="s">
        <v>7</v>
      </c>
      <c r="C24" s="6" t="s">
        <v>42</v>
      </c>
      <c r="D24" s="6" t="s">
        <v>9</v>
      </c>
      <c r="E24" s="7" t="s">
        <v>16</v>
      </c>
      <c r="F24" s="8"/>
      <c r="G24" s="8"/>
      <c r="H24" s="8"/>
      <c r="I24" s="8"/>
      <c r="J24" s="9">
        <v>-683.8</v>
      </c>
      <c r="K24" s="10">
        <v>-683.8</v>
      </c>
      <c r="L24" s="10">
        <v>0</v>
      </c>
      <c r="M24" s="10">
        <v>-683.8</v>
      </c>
      <c r="N24" s="10">
        <v>0</v>
      </c>
      <c r="O24" s="10">
        <v>-683.8</v>
      </c>
      <c r="P24" s="10">
        <v>0</v>
      </c>
      <c r="Q24" s="9">
        <v>-662.2</v>
      </c>
      <c r="R24" s="9">
        <v>-754.4</v>
      </c>
      <c r="S24" s="2"/>
    </row>
    <row r="25" spans="1:23" outlineLevel="1" x14ac:dyDescent="0.25">
      <c r="A25" s="4" t="s">
        <v>43</v>
      </c>
      <c r="B25" s="5" t="s">
        <v>7</v>
      </c>
      <c r="C25" s="6" t="s">
        <v>44</v>
      </c>
      <c r="D25" s="6" t="s">
        <v>9</v>
      </c>
      <c r="E25" s="7" t="s">
        <v>7</v>
      </c>
      <c r="F25" s="8"/>
      <c r="G25" s="8"/>
      <c r="H25" s="8"/>
      <c r="I25" s="8"/>
      <c r="J25" s="9">
        <f>J26+J29+J30</f>
        <v>76105.689060000004</v>
      </c>
      <c r="K25" s="10">
        <v>76105.689060000004</v>
      </c>
      <c r="L25" s="10">
        <v>0</v>
      </c>
      <c r="M25" s="10">
        <v>76105.689060000004</v>
      </c>
      <c r="N25" s="10">
        <v>0</v>
      </c>
      <c r="O25" s="10">
        <v>76105.689060000004</v>
      </c>
      <c r="P25" s="10">
        <v>0</v>
      </c>
      <c r="Q25" s="9">
        <v>64715</v>
      </c>
      <c r="R25" s="9">
        <v>66914</v>
      </c>
      <c r="S25" s="2"/>
      <c r="W25" s="21"/>
    </row>
    <row r="26" spans="1:23" ht="25.5" outlineLevel="2" x14ac:dyDescent="0.25">
      <c r="A26" s="4" t="s">
        <v>45</v>
      </c>
      <c r="B26" s="5" t="s">
        <v>7</v>
      </c>
      <c r="C26" s="6" t="s">
        <v>46</v>
      </c>
      <c r="D26" s="6" t="s">
        <v>9</v>
      </c>
      <c r="E26" s="7" t="s">
        <v>7</v>
      </c>
      <c r="F26" s="8"/>
      <c r="G26" s="8"/>
      <c r="H26" s="8"/>
      <c r="I26" s="8"/>
      <c r="J26" s="9">
        <f>J27+J28</f>
        <v>66700</v>
      </c>
      <c r="K26" s="9">
        <f t="shared" ref="K26:R26" si="4">K27+K28</f>
        <v>66700</v>
      </c>
      <c r="L26" s="9">
        <f t="shared" si="4"/>
        <v>0</v>
      </c>
      <c r="M26" s="9">
        <f t="shared" si="4"/>
        <v>66700</v>
      </c>
      <c r="N26" s="9">
        <f t="shared" si="4"/>
        <v>0</v>
      </c>
      <c r="O26" s="9">
        <f t="shared" si="4"/>
        <v>66700</v>
      </c>
      <c r="P26" s="9">
        <f t="shared" si="4"/>
        <v>0</v>
      </c>
      <c r="Q26" s="9">
        <f t="shared" si="4"/>
        <v>57074</v>
      </c>
      <c r="R26" s="9">
        <f t="shared" si="4"/>
        <v>58730</v>
      </c>
      <c r="S26" s="2"/>
    </row>
    <row r="27" spans="1:23" ht="25.5" outlineLevel="3" x14ac:dyDescent="0.25">
      <c r="A27" s="4" t="s">
        <v>47</v>
      </c>
      <c r="B27" s="5" t="s">
        <v>7</v>
      </c>
      <c r="C27" s="6" t="s">
        <v>48</v>
      </c>
      <c r="D27" s="6" t="s">
        <v>9</v>
      </c>
      <c r="E27" s="7" t="s">
        <v>16</v>
      </c>
      <c r="F27" s="8"/>
      <c r="G27" s="8"/>
      <c r="H27" s="8"/>
      <c r="I27" s="8"/>
      <c r="J27" s="9">
        <v>40400</v>
      </c>
      <c r="K27" s="10">
        <v>40400</v>
      </c>
      <c r="L27" s="10">
        <v>0</v>
      </c>
      <c r="M27" s="10">
        <v>40400</v>
      </c>
      <c r="N27" s="10">
        <v>0</v>
      </c>
      <c r="O27" s="10">
        <v>40400</v>
      </c>
      <c r="P27" s="10">
        <v>0</v>
      </c>
      <c r="Q27" s="9">
        <v>31000</v>
      </c>
      <c r="R27" s="9">
        <v>31155</v>
      </c>
      <c r="S27" s="2"/>
    </row>
    <row r="28" spans="1:23" ht="38.25" outlineLevel="3" x14ac:dyDescent="0.25">
      <c r="A28" s="4" t="s">
        <v>49</v>
      </c>
      <c r="B28" s="5" t="s">
        <v>7</v>
      </c>
      <c r="C28" s="6" t="s">
        <v>50</v>
      </c>
      <c r="D28" s="6" t="s">
        <v>9</v>
      </c>
      <c r="E28" s="7" t="s">
        <v>16</v>
      </c>
      <c r="F28" s="8"/>
      <c r="G28" s="8"/>
      <c r="H28" s="8"/>
      <c r="I28" s="8"/>
      <c r="J28" s="9">
        <v>26300</v>
      </c>
      <c r="K28" s="10">
        <v>26300</v>
      </c>
      <c r="L28" s="10">
        <v>0</v>
      </c>
      <c r="M28" s="10">
        <v>26300</v>
      </c>
      <c r="N28" s="10">
        <v>0</v>
      </c>
      <c r="O28" s="10">
        <v>26300</v>
      </c>
      <c r="P28" s="10">
        <v>0</v>
      </c>
      <c r="Q28" s="9">
        <v>26074</v>
      </c>
      <c r="R28" s="9">
        <v>27575</v>
      </c>
      <c r="S28" s="2"/>
    </row>
    <row r="29" spans="1:23" outlineLevel="3" x14ac:dyDescent="0.25">
      <c r="A29" s="4" t="s">
        <v>51</v>
      </c>
      <c r="B29" s="5" t="s">
        <v>7</v>
      </c>
      <c r="C29" s="6" t="s">
        <v>52</v>
      </c>
      <c r="D29" s="6" t="s">
        <v>9</v>
      </c>
      <c r="E29" s="7" t="s">
        <v>16</v>
      </c>
      <c r="F29" s="8"/>
      <c r="G29" s="8"/>
      <c r="H29" s="8"/>
      <c r="I29" s="8"/>
      <c r="J29" s="9">
        <v>5.6890599999999996</v>
      </c>
      <c r="K29" s="10">
        <v>5.6890599999999996</v>
      </c>
      <c r="L29" s="10">
        <v>0</v>
      </c>
      <c r="M29" s="10">
        <v>5.6890599999999996</v>
      </c>
      <c r="N29" s="10">
        <v>0</v>
      </c>
      <c r="O29" s="10">
        <v>5.6890599999999996</v>
      </c>
      <c r="P29" s="10">
        <v>0</v>
      </c>
      <c r="Q29" s="9">
        <v>0</v>
      </c>
      <c r="R29" s="9">
        <v>0</v>
      </c>
      <c r="S29" s="2"/>
    </row>
    <row r="30" spans="1:23" ht="25.5" outlineLevel="3" x14ac:dyDescent="0.25">
      <c r="A30" s="4" t="s">
        <v>53</v>
      </c>
      <c r="B30" s="5" t="s">
        <v>7</v>
      </c>
      <c r="C30" s="6" t="s">
        <v>54</v>
      </c>
      <c r="D30" s="6" t="s">
        <v>9</v>
      </c>
      <c r="E30" s="7" t="s">
        <v>16</v>
      </c>
      <c r="F30" s="8"/>
      <c r="G30" s="8"/>
      <c r="H30" s="8"/>
      <c r="I30" s="8"/>
      <c r="J30" s="9">
        <v>9400</v>
      </c>
      <c r="K30" s="10">
        <v>9400</v>
      </c>
      <c r="L30" s="10">
        <v>0</v>
      </c>
      <c r="M30" s="10">
        <v>9400</v>
      </c>
      <c r="N30" s="10">
        <v>0</v>
      </c>
      <c r="O30" s="10">
        <v>9400</v>
      </c>
      <c r="P30" s="10">
        <v>0</v>
      </c>
      <c r="Q30" s="9">
        <v>7641</v>
      </c>
      <c r="R30" s="9">
        <v>8184</v>
      </c>
      <c r="S30" s="2"/>
    </row>
    <row r="31" spans="1:23" outlineLevel="1" x14ac:dyDescent="0.25">
      <c r="A31" s="4" t="s">
        <v>55</v>
      </c>
      <c r="B31" s="5" t="s">
        <v>7</v>
      </c>
      <c r="C31" s="6" t="s">
        <v>56</v>
      </c>
      <c r="D31" s="6" t="s">
        <v>9</v>
      </c>
      <c r="E31" s="7" t="s">
        <v>7</v>
      </c>
      <c r="F31" s="8"/>
      <c r="G31" s="8"/>
      <c r="H31" s="8"/>
      <c r="I31" s="8"/>
      <c r="J31" s="9">
        <v>51525</v>
      </c>
      <c r="K31" s="10">
        <v>51525</v>
      </c>
      <c r="L31" s="10">
        <v>0</v>
      </c>
      <c r="M31" s="10">
        <v>51525</v>
      </c>
      <c r="N31" s="10">
        <v>0</v>
      </c>
      <c r="O31" s="10">
        <v>51525</v>
      </c>
      <c r="P31" s="10">
        <v>0</v>
      </c>
      <c r="Q31" s="9">
        <v>40680</v>
      </c>
      <c r="R31" s="9">
        <v>41126</v>
      </c>
      <c r="S31" s="2"/>
    </row>
    <row r="32" spans="1:23" outlineLevel="2" x14ac:dyDescent="0.25">
      <c r="A32" s="4" t="s">
        <v>57</v>
      </c>
      <c r="B32" s="5" t="s">
        <v>7</v>
      </c>
      <c r="C32" s="6" t="s">
        <v>58</v>
      </c>
      <c r="D32" s="6" t="s">
        <v>9</v>
      </c>
      <c r="E32" s="7" t="s">
        <v>7</v>
      </c>
      <c r="F32" s="8"/>
      <c r="G32" s="8"/>
      <c r="H32" s="8"/>
      <c r="I32" s="8"/>
      <c r="J32" s="9">
        <v>10500</v>
      </c>
      <c r="K32" s="10">
        <v>10500</v>
      </c>
      <c r="L32" s="10">
        <v>0</v>
      </c>
      <c r="M32" s="10">
        <v>10500</v>
      </c>
      <c r="N32" s="10">
        <v>0</v>
      </c>
      <c r="O32" s="10">
        <v>10500</v>
      </c>
      <c r="P32" s="10">
        <v>0</v>
      </c>
      <c r="Q32" s="9">
        <v>7701</v>
      </c>
      <c r="R32" s="9">
        <v>7778</v>
      </c>
      <c r="S32" s="2"/>
    </row>
    <row r="33" spans="1:39" ht="38.25" outlineLevel="3" x14ac:dyDescent="0.25">
      <c r="A33" s="4" t="s">
        <v>59</v>
      </c>
      <c r="B33" s="5" t="s">
        <v>7</v>
      </c>
      <c r="C33" s="6" t="s">
        <v>60</v>
      </c>
      <c r="D33" s="6" t="s">
        <v>9</v>
      </c>
      <c r="E33" s="7" t="s">
        <v>16</v>
      </c>
      <c r="F33" s="8"/>
      <c r="G33" s="8"/>
      <c r="H33" s="8"/>
      <c r="I33" s="8"/>
      <c r="J33" s="9">
        <v>10500</v>
      </c>
      <c r="K33" s="10">
        <v>10500</v>
      </c>
      <c r="L33" s="10">
        <v>0</v>
      </c>
      <c r="M33" s="10">
        <v>10500</v>
      </c>
      <c r="N33" s="10">
        <v>0</v>
      </c>
      <c r="O33" s="10">
        <v>10500</v>
      </c>
      <c r="P33" s="10">
        <v>0</v>
      </c>
      <c r="Q33" s="9">
        <v>7701</v>
      </c>
      <c r="R33" s="9">
        <v>7778</v>
      </c>
      <c r="S33" s="2"/>
    </row>
    <row r="34" spans="1:39" outlineLevel="2" x14ac:dyDescent="0.25">
      <c r="A34" s="4" t="s">
        <v>61</v>
      </c>
      <c r="B34" s="5" t="s">
        <v>7</v>
      </c>
      <c r="C34" s="6" t="s">
        <v>62</v>
      </c>
      <c r="D34" s="6" t="s">
        <v>9</v>
      </c>
      <c r="E34" s="7" t="s">
        <v>7</v>
      </c>
      <c r="F34" s="8"/>
      <c r="G34" s="8"/>
      <c r="H34" s="8"/>
      <c r="I34" s="8"/>
      <c r="J34" s="9">
        <f>J35</f>
        <v>39000</v>
      </c>
      <c r="K34" s="9">
        <f t="shared" ref="K34:R34" si="5">K35</f>
        <v>39000</v>
      </c>
      <c r="L34" s="9">
        <f t="shared" si="5"/>
        <v>0</v>
      </c>
      <c r="M34" s="9">
        <f t="shared" si="5"/>
        <v>39000</v>
      </c>
      <c r="N34" s="9">
        <f t="shared" si="5"/>
        <v>0</v>
      </c>
      <c r="O34" s="9">
        <f t="shared" si="5"/>
        <v>39000</v>
      </c>
      <c r="P34" s="9">
        <f t="shared" si="5"/>
        <v>0</v>
      </c>
      <c r="Q34" s="9">
        <f t="shared" si="5"/>
        <v>25604</v>
      </c>
      <c r="R34" s="9">
        <f t="shared" si="5"/>
        <v>25936</v>
      </c>
      <c r="S34" s="2"/>
    </row>
    <row r="35" spans="1:39" ht="25.5" outlineLevel="3" x14ac:dyDescent="0.25">
      <c r="A35" s="4" t="s">
        <v>63</v>
      </c>
      <c r="B35" s="5" t="s">
        <v>7</v>
      </c>
      <c r="C35" s="6" t="s">
        <v>64</v>
      </c>
      <c r="D35" s="6" t="s">
        <v>9</v>
      </c>
      <c r="E35" s="7" t="s">
        <v>16</v>
      </c>
      <c r="F35" s="8"/>
      <c r="G35" s="8"/>
      <c r="H35" s="8"/>
      <c r="I35" s="8"/>
      <c r="J35" s="9">
        <v>39000</v>
      </c>
      <c r="K35" s="10">
        <v>39000</v>
      </c>
      <c r="L35" s="10">
        <v>0</v>
      </c>
      <c r="M35" s="10">
        <v>39000</v>
      </c>
      <c r="N35" s="10">
        <v>0</v>
      </c>
      <c r="O35" s="10">
        <v>39000</v>
      </c>
      <c r="P35" s="10">
        <v>0</v>
      </c>
      <c r="Q35" s="9">
        <v>25604</v>
      </c>
      <c r="R35" s="9">
        <v>25936</v>
      </c>
      <c r="S35" s="2"/>
    </row>
    <row r="36" spans="1:39" outlineLevel="2" x14ac:dyDescent="0.25">
      <c r="A36" s="4" t="s">
        <v>65</v>
      </c>
      <c r="B36" s="5" t="s">
        <v>7</v>
      </c>
      <c r="C36" s="6" t="s">
        <v>66</v>
      </c>
      <c r="D36" s="6" t="s">
        <v>9</v>
      </c>
      <c r="E36" s="7" t="s">
        <v>7</v>
      </c>
      <c r="F36" s="8"/>
      <c r="G36" s="8"/>
      <c r="H36" s="8"/>
      <c r="I36" s="8"/>
      <c r="J36" s="9">
        <f>J37+J38</f>
        <v>2025</v>
      </c>
      <c r="K36" s="9">
        <f t="shared" ref="K36:R36" si="6">K37+K38</f>
        <v>2025</v>
      </c>
      <c r="L36" s="9">
        <f t="shared" si="6"/>
        <v>0</v>
      </c>
      <c r="M36" s="9">
        <f t="shared" si="6"/>
        <v>2025</v>
      </c>
      <c r="N36" s="9">
        <f t="shared" si="6"/>
        <v>0</v>
      </c>
      <c r="O36" s="9">
        <f t="shared" si="6"/>
        <v>2025</v>
      </c>
      <c r="P36" s="9">
        <f t="shared" si="6"/>
        <v>0</v>
      </c>
      <c r="Q36" s="9">
        <f t="shared" si="6"/>
        <v>7375</v>
      </c>
      <c r="R36" s="9">
        <f t="shared" si="6"/>
        <v>7412</v>
      </c>
      <c r="S36" s="2"/>
    </row>
    <row r="37" spans="1:39" ht="32.25" customHeight="1" outlineLevel="3" x14ac:dyDescent="0.25">
      <c r="A37" s="4" t="s">
        <v>67</v>
      </c>
      <c r="B37" s="5" t="s">
        <v>7</v>
      </c>
      <c r="C37" s="6" t="s">
        <v>68</v>
      </c>
      <c r="D37" s="6" t="s">
        <v>9</v>
      </c>
      <c r="E37" s="7" t="s">
        <v>16</v>
      </c>
      <c r="F37" s="8"/>
      <c r="G37" s="8"/>
      <c r="H37" s="8"/>
      <c r="I37" s="8"/>
      <c r="J37" s="9">
        <v>1800</v>
      </c>
      <c r="K37" s="10">
        <v>1800</v>
      </c>
      <c r="L37" s="10">
        <v>0</v>
      </c>
      <c r="M37" s="10">
        <v>1800</v>
      </c>
      <c r="N37" s="10">
        <v>0</v>
      </c>
      <c r="O37" s="10">
        <v>1800</v>
      </c>
      <c r="P37" s="10">
        <v>0</v>
      </c>
      <c r="Q37" s="9">
        <v>7091</v>
      </c>
      <c r="R37" s="9">
        <v>7127</v>
      </c>
      <c r="S37" s="2"/>
    </row>
    <row r="38" spans="1:39" ht="32.25" customHeight="1" outlineLevel="3" x14ac:dyDescent="0.25">
      <c r="A38" s="4" t="s">
        <v>69</v>
      </c>
      <c r="B38" s="5" t="s">
        <v>7</v>
      </c>
      <c r="C38" s="6" t="s">
        <v>70</v>
      </c>
      <c r="D38" s="6" t="s">
        <v>9</v>
      </c>
      <c r="E38" s="7" t="s">
        <v>16</v>
      </c>
      <c r="F38" s="8"/>
      <c r="G38" s="8"/>
      <c r="H38" s="8"/>
      <c r="I38" s="8"/>
      <c r="J38" s="9">
        <v>225</v>
      </c>
      <c r="K38" s="10">
        <v>225</v>
      </c>
      <c r="L38" s="10">
        <v>0</v>
      </c>
      <c r="M38" s="10">
        <v>225</v>
      </c>
      <c r="N38" s="10">
        <v>0</v>
      </c>
      <c r="O38" s="10">
        <v>225</v>
      </c>
      <c r="P38" s="10">
        <v>0</v>
      </c>
      <c r="Q38" s="9">
        <v>284</v>
      </c>
      <c r="R38" s="9">
        <v>285</v>
      </c>
      <c r="S38" s="2"/>
    </row>
    <row r="39" spans="1:39" outlineLevel="1" x14ac:dyDescent="0.25">
      <c r="A39" s="4" t="s">
        <v>71</v>
      </c>
      <c r="B39" s="5" t="s">
        <v>7</v>
      </c>
      <c r="C39" s="6" t="s">
        <v>72</v>
      </c>
      <c r="D39" s="6" t="s">
        <v>9</v>
      </c>
      <c r="E39" s="7" t="s">
        <v>7</v>
      </c>
      <c r="F39" s="8"/>
      <c r="G39" s="8"/>
      <c r="H39" s="8"/>
      <c r="I39" s="8"/>
      <c r="J39" s="9">
        <f>J40</f>
        <v>9300</v>
      </c>
      <c r="K39" s="9">
        <f t="shared" ref="K39:R39" si="7">K40</f>
        <v>9300</v>
      </c>
      <c r="L39" s="9">
        <f t="shared" si="7"/>
        <v>0</v>
      </c>
      <c r="M39" s="9">
        <f t="shared" si="7"/>
        <v>9300</v>
      </c>
      <c r="N39" s="9">
        <f t="shared" si="7"/>
        <v>0</v>
      </c>
      <c r="O39" s="9">
        <f t="shared" si="7"/>
        <v>9300</v>
      </c>
      <c r="P39" s="9">
        <f t="shared" si="7"/>
        <v>0</v>
      </c>
      <c r="Q39" s="9">
        <f t="shared" si="7"/>
        <v>7165</v>
      </c>
      <c r="R39" s="9">
        <f t="shared" si="7"/>
        <v>7301</v>
      </c>
      <c r="S39" s="2"/>
    </row>
    <row r="40" spans="1:39" ht="38.25" outlineLevel="3" x14ac:dyDescent="0.25">
      <c r="A40" s="4" t="s">
        <v>73</v>
      </c>
      <c r="B40" s="5" t="s">
        <v>7</v>
      </c>
      <c r="C40" s="6" t="s">
        <v>74</v>
      </c>
      <c r="D40" s="6" t="s">
        <v>9</v>
      </c>
      <c r="E40" s="7" t="s">
        <v>16</v>
      </c>
      <c r="F40" s="8"/>
      <c r="G40" s="8"/>
      <c r="H40" s="8"/>
      <c r="I40" s="8"/>
      <c r="J40" s="9">
        <v>9300</v>
      </c>
      <c r="K40" s="10">
        <v>9300</v>
      </c>
      <c r="L40" s="10">
        <v>0</v>
      </c>
      <c r="M40" s="10">
        <v>9300</v>
      </c>
      <c r="N40" s="10">
        <v>0</v>
      </c>
      <c r="O40" s="10">
        <v>9300</v>
      </c>
      <c r="P40" s="10">
        <v>0</v>
      </c>
      <c r="Q40" s="9">
        <v>7165</v>
      </c>
      <c r="R40" s="9">
        <v>7301</v>
      </c>
      <c r="S40" s="2"/>
    </row>
    <row r="41" spans="1:39" ht="26.25" customHeight="1" outlineLevel="1" x14ac:dyDescent="0.25">
      <c r="A41" s="4" t="s">
        <v>75</v>
      </c>
      <c r="B41" s="5" t="s">
        <v>7</v>
      </c>
      <c r="C41" s="6" t="s">
        <v>76</v>
      </c>
      <c r="D41" s="6" t="s">
        <v>9</v>
      </c>
      <c r="E41" s="7" t="s">
        <v>7</v>
      </c>
      <c r="F41" s="8"/>
      <c r="G41" s="8"/>
      <c r="H41" s="8"/>
      <c r="I41" s="8"/>
      <c r="J41" s="9">
        <f t="shared" ref="J41:R41" si="8">J43+J45+J46+J48+J52+J51+J50</f>
        <v>29457.988509999999</v>
      </c>
      <c r="K41" s="9">
        <f t="shared" si="8"/>
        <v>29457.988509999999</v>
      </c>
      <c r="L41" s="9">
        <f t="shared" si="8"/>
        <v>0</v>
      </c>
      <c r="M41" s="9">
        <f t="shared" si="8"/>
        <v>29457.988509999999</v>
      </c>
      <c r="N41" s="9">
        <f t="shared" si="8"/>
        <v>0</v>
      </c>
      <c r="O41" s="9">
        <f t="shared" si="8"/>
        <v>29457.988509999999</v>
      </c>
      <c r="P41" s="9">
        <f t="shared" si="8"/>
        <v>0</v>
      </c>
      <c r="Q41" s="9">
        <f t="shared" si="8"/>
        <v>21121.491000000002</v>
      </c>
      <c r="R41" s="9">
        <f t="shared" si="8"/>
        <v>20667.815000000002</v>
      </c>
      <c r="S41" s="2"/>
      <c r="T41" s="21"/>
    </row>
    <row r="42" spans="1:39" ht="51" outlineLevel="2" x14ac:dyDescent="0.25">
      <c r="A42" s="24" t="s">
        <v>223</v>
      </c>
      <c r="B42" s="25" t="s">
        <v>7</v>
      </c>
      <c r="C42" s="26" t="s">
        <v>224</v>
      </c>
      <c r="D42" s="26" t="s">
        <v>9</v>
      </c>
      <c r="E42" s="27" t="s">
        <v>7</v>
      </c>
      <c r="F42" s="28"/>
      <c r="G42" s="28"/>
      <c r="H42" s="28"/>
      <c r="I42" s="28"/>
      <c r="J42" s="9">
        <f>J43</f>
        <v>1212.9157700000001</v>
      </c>
      <c r="K42" s="9">
        <v>1212.9157700000001</v>
      </c>
      <c r="L42" s="10">
        <v>1212.9157700000001</v>
      </c>
      <c r="M42" s="10">
        <v>0</v>
      </c>
      <c r="N42" s="10">
        <v>1212.9157700000001</v>
      </c>
      <c r="O42" s="10">
        <v>0</v>
      </c>
      <c r="P42" s="10">
        <v>1212.9157700000001</v>
      </c>
      <c r="Q42" s="10">
        <v>0</v>
      </c>
      <c r="R42" s="9">
        <v>0</v>
      </c>
      <c r="S42" s="9">
        <v>0</v>
      </c>
      <c r="T42" s="2"/>
    </row>
    <row r="43" spans="1:39" ht="49.5" customHeight="1" outlineLevel="3" x14ac:dyDescent="0.25">
      <c r="A43" s="4" t="s">
        <v>77</v>
      </c>
      <c r="B43" s="5" t="s">
        <v>7</v>
      </c>
      <c r="C43" s="6" t="s">
        <v>78</v>
      </c>
      <c r="D43" s="6" t="s">
        <v>9</v>
      </c>
      <c r="E43" s="7" t="s">
        <v>79</v>
      </c>
      <c r="F43" s="8"/>
      <c r="G43" s="8"/>
      <c r="H43" s="8"/>
      <c r="I43" s="8"/>
      <c r="J43" s="9">
        <v>1212.9157700000001</v>
      </c>
      <c r="K43" s="10">
        <v>1212.9157700000001</v>
      </c>
      <c r="L43" s="10">
        <v>0</v>
      </c>
      <c r="M43" s="10">
        <v>1212.9157700000001</v>
      </c>
      <c r="N43" s="10">
        <v>0</v>
      </c>
      <c r="O43" s="10">
        <v>1212.9157700000001</v>
      </c>
      <c r="P43" s="10">
        <v>0</v>
      </c>
      <c r="Q43" s="9">
        <v>0</v>
      </c>
      <c r="R43" s="9">
        <v>0</v>
      </c>
      <c r="S43" s="2"/>
    </row>
    <row r="44" spans="1:39" ht="58.5" customHeight="1" outlineLevel="2" x14ac:dyDescent="0.25">
      <c r="A44" s="24" t="s">
        <v>225</v>
      </c>
      <c r="B44" s="25" t="s">
        <v>7</v>
      </c>
      <c r="C44" s="26" t="s">
        <v>226</v>
      </c>
      <c r="D44" s="26" t="s">
        <v>9</v>
      </c>
      <c r="E44" s="27" t="s">
        <v>7</v>
      </c>
      <c r="F44" s="28"/>
      <c r="G44" s="28"/>
      <c r="H44" s="28"/>
      <c r="I44" s="28"/>
      <c r="J44" s="9">
        <f>J45+J46</f>
        <v>13137.09</v>
      </c>
      <c r="K44" s="9">
        <v>13137.09</v>
      </c>
      <c r="L44" s="10">
        <v>13137.09</v>
      </c>
      <c r="M44" s="10">
        <v>0</v>
      </c>
      <c r="N44" s="10">
        <v>13137.09</v>
      </c>
      <c r="O44" s="10">
        <v>0</v>
      </c>
      <c r="P44" s="10">
        <v>13137.09</v>
      </c>
      <c r="Q44" s="10">
        <v>0</v>
      </c>
      <c r="R44" s="9">
        <v>10849.815000000001</v>
      </c>
      <c r="S44" s="9">
        <v>10849.815000000001</v>
      </c>
      <c r="T44" s="2"/>
    </row>
    <row r="45" spans="1:39" ht="59.25" customHeight="1" outlineLevel="3" x14ac:dyDescent="0.25">
      <c r="A45" s="4" t="s">
        <v>80</v>
      </c>
      <c r="B45" s="5" t="s">
        <v>7</v>
      </c>
      <c r="C45" s="6" t="s">
        <v>81</v>
      </c>
      <c r="D45" s="6" t="s">
        <v>9</v>
      </c>
      <c r="E45" s="7" t="s">
        <v>79</v>
      </c>
      <c r="F45" s="8"/>
      <c r="G45" s="8"/>
      <c r="H45" s="8"/>
      <c r="I45" s="8"/>
      <c r="J45" s="9">
        <v>13135.5</v>
      </c>
      <c r="K45" s="10">
        <v>13135.5</v>
      </c>
      <c r="L45" s="10">
        <v>0</v>
      </c>
      <c r="M45" s="10">
        <v>13135.5</v>
      </c>
      <c r="N45" s="10">
        <v>0</v>
      </c>
      <c r="O45" s="10">
        <v>13135.5</v>
      </c>
      <c r="P45" s="10">
        <v>0</v>
      </c>
      <c r="Q45" s="9">
        <v>10849.815000000001</v>
      </c>
      <c r="R45" s="9">
        <v>10849.815000000001</v>
      </c>
      <c r="S45" s="2"/>
      <c r="AC45" s="29"/>
      <c r="AD45" s="30"/>
      <c r="AE45" s="31"/>
      <c r="AF45" s="31"/>
      <c r="AG45" s="32"/>
      <c r="AH45" s="33"/>
      <c r="AI45" s="33"/>
      <c r="AJ45" s="33"/>
      <c r="AK45" s="33"/>
      <c r="AL45" s="33"/>
      <c r="AM45" s="21"/>
    </row>
    <row r="46" spans="1:39" ht="42.75" customHeight="1" outlineLevel="3" x14ac:dyDescent="0.25">
      <c r="A46" s="4" t="s">
        <v>82</v>
      </c>
      <c r="B46" s="5" t="s">
        <v>7</v>
      </c>
      <c r="C46" s="6" t="s">
        <v>83</v>
      </c>
      <c r="D46" s="6" t="s">
        <v>9</v>
      </c>
      <c r="E46" s="7" t="s">
        <v>79</v>
      </c>
      <c r="F46" s="8"/>
      <c r="G46" s="8"/>
      <c r="H46" s="8"/>
      <c r="I46" s="8"/>
      <c r="J46" s="9">
        <v>1.59</v>
      </c>
      <c r="K46" s="10">
        <v>1.59</v>
      </c>
      <c r="L46" s="10">
        <v>0</v>
      </c>
      <c r="M46" s="10">
        <v>1.59</v>
      </c>
      <c r="N46" s="10">
        <v>0</v>
      </c>
      <c r="O46" s="10">
        <v>1.59</v>
      </c>
      <c r="P46" s="10">
        <v>0</v>
      </c>
      <c r="Q46" s="9">
        <v>0</v>
      </c>
      <c r="R46" s="9">
        <v>0</v>
      </c>
      <c r="S46" s="2"/>
    </row>
    <row r="47" spans="1:39" outlineLevel="3" x14ac:dyDescent="0.25">
      <c r="A47" s="24" t="s">
        <v>227</v>
      </c>
      <c r="B47" s="25" t="s">
        <v>7</v>
      </c>
      <c r="C47" s="26" t="s">
        <v>228</v>
      </c>
      <c r="D47" s="26" t="s">
        <v>9</v>
      </c>
      <c r="E47" s="27" t="s">
        <v>7</v>
      </c>
      <c r="F47" s="28"/>
      <c r="G47" s="28"/>
      <c r="H47" s="28"/>
      <c r="I47" s="28"/>
      <c r="J47" s="9">
        <f>J48</f>
        <v>119.25</v>
      </c>
      <c r="K47" s="9">
        <v>119.25</v>
      </c>
      <c r="L47" s="10"/>
      <c r="M47" s="10"/>
      <c r="N47" s="10"/>
      <c r="O47" s="10"/>
      <c r="P47" s="10"/>
      <c r="Q47" s="9"/>
      <c r="R47" s="9"/>
      <c r="S47" s="2"/>
    </row>
    <row r="48" spans="1:39" ht="38.25" outlineLevel="3" x14ac:dyDescent="0.25">
      <c r="A48" s="4" t="s">
        <v>84</v>
      </c>
      <c r="B48" s="5" t="s">
        <v>7</v>
      </c>
      <c r="C48" s="6" t="s">
        <v>85</v>
      </c>
      <c r="D48" s="6" t="s">
        <v>9</v>
      </c>
      <c r="E48" s="7" t="s">
        <v>79</v>
      </c>
      <c r="F48" s="8"/>
      <c r="G48" s="8"/>
      <c r="H48" s="8"/>
      <c r="I48" s="8"/>
      <c r="J48" s="9">
        <v>119.25</v>
      </c>
      <c r="K48" s="10">
        <v>119.25</v>
      </c>
      <c r="L48" s="10">
        <v>0</v>
      </c>
      <c r="M48" s="10">
        <v>119.25</v>
      </c>
      <c r="N48" s="10">
        <v>0</v>
      </c>
      <c r="O48" s="10">
        <v>119.25</v>
      </c>
      <c r="P48" s="10">
        <v>0</v>
      </c>
      <c r="Q48" s="9">
        <v>0</v>
      </c>
      <c r="R48" s="9">
        <v>0</v>
      </c>
      <c r="S48" s="2"/>
    </row>
    <row r="49" spans="1:20" ht="59.25" customHeight="1" outlineLevel="3" x14ac:dyDescent="0.25">
      <c r="A49" s="24" t="s">
        <v>229</v>
      </c>
      <c r="B49" s="25" t="s">
        <v>7</v>
      </c>
      <c r="C49" s="26" t="s">
        <v>230</v>
      </c>
      <c r="D49" s="26" t="s">
        <v>9</v>
      </c>
      <c r="E49" s="27" t="s">
        <v>7</v>
      </c>
      <c r="F49" s="28"/>
      <c r="G49" s="28"/>
      <c r="H49" s="28"/>
      <c r="I49" s="28"/>
      <c r="J49" s="9">
        <f>J50+J51+J52</f>
        <v>14988.732739999999</v>
      </c>
      <c r="K49" s="9">
        <v>14988.732739999999</v>
      </c>
      <c r="L49" s="10"/>
      <c r="M49" s="10"/>
      <c r="N49" s="10"/>
      <c r="O49" s="10"/>
      <c r="P49" s="10"/>
      <c r="Q49" s="9"/>
      <c r="R49" s="9"/>
      <c r="S49" s="2"/>
    </row>
    <row r="50" spans="1:20" ht="57.75" customHeight="1" outlineLevel="3" x14ac:dyDescent="0.25">
      <c r="A50" s="4" t="s">
        <v>86</v>
      </c>
      <c r="B50" s="5" t="s">
        <v>7</v>
      </c>
      <c r="C50" s="6" t="s">
        <v>87</v>
      </c>
      <c r="D50" s="6" t="s">
        <v>9</v>
      </c>
      <c r="E50" s="7" t="s">
        <v>79</v>
      </c>
      <c r="F50" s="8"/>
      <c r="G50" s="8"/>
      <c r="H50" s="8"/>
      <c r="I50" s="8"/>
      <c r="J50" s="9">
        <v>14000</v>
      </c>
      <c r="K50" s="10">
        <v>14000</v>
      </c>
      <c r="L50" s="10">
        <v>0</v>
      </c>
      <c r="M50" s="10">
        <v>14000</v>
      </c>
      <c r="N50" s="10">
        <v>0</v>
      </c>
      <c r="O50" s="10">
        <v>14000</v>
      </c>
      <c r="P50" s="10">
        <v>0</v>
      </c>
      <c r="Q50" s="9">
        <v>9552.2839999999997</v>
      </c>
      <c r="R50" s="9">
        <v>9552.2839999999997</v>
      </c>
      <c r="S50" s="2"/>
    </row>
    <row r="51" spans="1:20" ht="72.75" customHeight="1" outlineLevel="3" x14ac:dyDescent="0.25">
      <c r="A51" s="4" t="s">
        <v>88</v>
      </c>
      <c r="B51" s="5" t="s">
        <v>7</v>
      </c>
      <c r="C51" s="6" t="s">
        <v>89</v>
      </c>
      <c r="D51" s="6" t="s">
        <v>9</v>
      </c>
      <c r="E51" s="7" t="s">
        <v>79</v>
      </c>
      <c r="F51" s="8"/>
      <c r="G51" s="8"/>
      <c r="H51" s="8"/>
      <c r="I51" s="8"/>
      <c r="J51" s="9">
        <v>916.66746999999998</v>
      </c>
      <c r="K51" s="10">
        <v>916.66746999999998</v>
      </c>
      <c r="L51" s="10">
        <v>0</v>
      </c>
      <c r="M51" s="10">
        <v>916.66746999999998</v>
      </c>
      <c r="N51" s="10">
        <v>0</v>
      </c>
      <c r="O51" s="10">
        <v>916.66746999999998</v>
      </c>
      <c r="P51" s="10">
        <v>0</v>
      </c>
      <c r="Q51" s="9">
        <v>719.39200000000005</v>
      </c>
      <c r="R51" s="9">
        <v>265.71600000000001</v>
      </c>
      <c r="S51" s="2"/>
    </row>
    <row r="52" spans="1:20" ht="57" customHeight="1" outlineLevel="3" x14ac:dyDescent="0.25">
      <c r="A52" s="4" t="s">
        <v>86</v>
      </c>
      <c r="B52" s="5" t="s">
        <v>7</v>
      </c>
      <c r="C52" s="6" t="s">
        <v>87</v>
      </c>
      <c r="D52" s="6" t="s">
        <v>9</v>
      </c>
      <c r="E52" s="7" t="s">
        <v>79</v>
      </c>
      <c r="F52" s="8"/>
      <c r="G52" s="8"/>
      <c r="H52" s="8"/>
      <c r="I52" s="8"/>
      <c r="J52" s="9">
        <v>72.065269999999998</v>
      </c>
      <c r="K52" s="10">
        <v>72.065269999999998</v>
      </c>
      <c r="L52" s="10">
        <v>0</v>
      </c>
      <c r="M52" s="10">
        <v>72.065269999999998</v>
      </c>
      <c r="N52" s="10">
        <v>0</v>
      </c>
      <c r="O52" s="10">
        <v>72.065269999999998</v>
      </c>
      <c r="P52" s="10">
        <v>0</v>
      </c>
      <c r="Q52" s="9">
        <v>0</v>
      </c>
      <c r="R52" s="9">
        <v>0</v>
      </c>
      <c r="S52" s="2"/>
    </row>
    <row r="53" spans="1:20" outlineLevel="1" x14ac:dyDescent="0.25">
      <c r="A53" s="4" t="s">
        <v>90</v>
      </c>
      <c r="B53" s="5" t="s">
        <v>7</v>
      </c>
      <c r="C53" s="6" t="s">
        <v>91</v>
      </c>
      <c r="D53" s="6" t="s">
        <v>9</v>
      </c>
      <c r="E53" s="7" t="s">
        <v>7</v>
      </c>
      <c r="F53" s="8"/>
      <c r="G53" s="8"/>
      <c r="H53" s="8"/>
      <c r="I53" s="8"/>
      <c r="J53" s="9">
        <f>J54+J55+J56+J57</f>
        <v>11337.43802</v>
      </c>
      <c r="K53" s="9">
        <f t="shared" ref="K53:R53" si="9">K54+K55+K56+K57</f>
        <v>11337.43802</v>
      </c>
      <c r="L53" s="9">
        <f t="shared" si="9"/>
        <v>0</v>
      </c>
      <c r="M53" s="9">
        <f t="shared" si="9"/>
        <v>11337.43802</v>
      </c>
      <c r="N53" s="9">
        <f t="shared" si="9"/>
        <v>0</v>
      </c>
      <c r="O53" s="9">
        <f t="shared" si="9"/>
        <v>11337.43802</v>
      </c>
      <c r="P53" s="9">
        <f t="shared" si="9"/>
        <v>0</v>
      </c>
      <c r="Q53" s="9">
        <f t="shared" si="9"/>
        <v>390.89</v>
      </c>
      <c r="R53" s="9">
        <f t="shared" si="9"/>
        <v>390.89</v>
      </c>
      <c r="S53" s="2"/>
      <c r="T53" s="21"/>
    </row>
    <row r="54" spans="1:20" ht="25.5" outlineLevel="3" x14ac:dyDescent="0.25">
      <c r="A54" s="4" t="s">
        <v>92</v>
      </c>
      <c r="B54" s="5" t="s">
        <v>7</v>
      </c>
      <c r="C54" s="6" t="s">
        <v>93</v>
      </c>
      <c r="D54" s="6" t="s">
        <v>9</v>
      </c>
      <c r="E54" s="7" t="s">
        <v>79</v>
      </c>
      <c r="F54" s="8"/>
      <c r="G54" s="8"/>
      <c r="H54" s="8"/>
      <c r="I54" s="8"/>
      <c r="J54" s="9">
        <v>156.60227</v>
      </c>
      <c r="K54" s="10">
        <v>156.60227</v>
      </c>
      <c r="L54" s="10">
        <v>0</v>
      </c>
      <c r="M54" s="10">
        <v>156.60227</v>
      </c>
      <c r="N54" s="10">
        <v>0</v>
      </c>
      <c r="O54" s="10">
        <v>156.60227</v>
      </c>
      <c r="P54" s="10">
        <v>0</v>
      </c>
      <c r="Q54" s="9">
        <v>113.53</v>
      </c>
      <c r="R54" s="9">
        <v>113.53</v>
      </c>
      <c r="S54" s="2"/>
    </row>
    <row r="55" spans="1:20" outlineLevel="3" x14ac:dyDescent="0.25">
      <c r="A55" s="4" t="s">
        <v>94</v>
      </c>
      <c r="B55" s="5" t="s">
        <v>7</v>
      </c>
      <c r="C55" s="6" t="s">
        <v>95</v>
      </c>
      <c r="D55" s="6" t="s">
        <v>9</v>
      </c>
      <c r="E55" s="7" t="s">
        <v>79</v>
      </c>
      <c r="F55" s="8"/>
      <c r="G55" s="8"/>
      <c r="H55" s="8"/>
      <c r="I55" s="8"/>
      <c r="J55" s="9">
        <v>10995.249449999999</v>
      </c>
      <c r="K55" s="10">
        <v>10995.249449999999</v>
      </c>
      <c r="L55" s="10">
        <v>0</v>
      </c>
      <c r="M55" s="10">
        <v>10995.249449999999</v>
      </c>
      <c r="N55" s="10">
        <v>0</v>
      </c>
      <c r="O55" s="10">
        <v>10995.249449999999</v>
      </c>
      <c r="P55" s="10">
        <v>0</v>
      </c>
      <c r="Q55" s="9">
        <v>3.26</v>
      </c>
      <c r="R55" s="9">
        <v>3.26</v>
      </c>
      <c r="S55" s="2"/>
    </row>
    <row r="56" spans="1:20" outlineLevel="3" x14ac:dyDescent="0.25">
      <c r="A56" s="4" t="s">
        <v>96</v>
      </c>
      <c r="B56" s="5" t="s">
        <v>7</v>
      </c>
      <c r="C56" s="6" t="s">
        <v>97</v>
      </c>
      <c r="D56" s="6" t="s">
        <v>9</v>
      </c>
      <c r="E56" s="7" t="s">
        <v>79</v>
      </c>
      <c r="F56" s="8"/>
      <c r="G56" s="8"/>
      <c r="H56" s="8"/>
      <c r="I56" s="8"/>
      <c r="J56" s="9">
        <v>185.58629999999999</v>
      </c>
      <c r="K56" s="10">
        <v>185.58629999999999</v>
      </c>
      <c r="L56" s="10">
        <v>0</v>
      </c>
      <c r="M56" s="10">
        <v>185.58629999999999</v>
      </c>
      <c r="N56" s="10">
        <v>0</v>
      </c>
      <c r="O56" s="10">
        <v>185.58629999999999</v>
      </c>
      <c r="P56" s="10">
        <v>0</v>
      </c>
      <c r="Q56" s="9">
        <v>65.900000000000006</v>
      </c>
      <c r="R56" s="9">
        <v>65.900000000000006</v>
      </c>
      <c r="S56" s="2"/>
    </row>
    <row r="57" spans="1:20" outlineLevel="3" x14ac:dyDescent="0.25">
      <c r="A57" s="4" t="s">
        <v>98</v>
      </c>
      <c r="B57" s="5" t="s">
        <v>7</v>
      </c>
      <c r="C57" s="6" t="s">
        <v>99</v>
      </c>
      <c r="D57" s="6" t="s">
        <v>9</v>
      </c>
      <c r="E57" s="7" t="s">
        <v>79</v>
      </c>
      <c r="F57" s="8"/>
      <c r="G57" s="8"/>
      <c r="H57" s="8"/>
      <c r="I57" s="8"/>
      <c r="J57" s="9">
        <v>0</v>
      </c>
      <c r="K57" s="10">
        <v>0</v>
      </c>
      <c r="L57" s="10">
        <v>0</v>
      </c>
      <c r="M57" s="10">
        <v>0</v>
      </c>
      <c r="N57" s="10">
        <v>0</v>
      </c>
      <c r="O57" s="10">
        <v>0</v>
      </c>
      <c r="P57" s="10">
        <v>0</v>
      </c>
      <c r="Q57" s="9">
        <v>208.2</v>
      </c>
      <c r="R57" s="9">
        <v>208.2</v>
      </c>
      <c r="S57" s="2"/>
    </row>
    <row r="58" spans="1:20" ht="25.5" outlineLevel="1" x14ac:dyDescent="0.25">
      <c r="A58" s="4" t="s">
        <v>100</v>
      </c>
      <c r="B58" s="5" t="s">
        <v>7</v>
      </c>
      <c r="C58" s="6" t="s">
        <v>101</v>
      </c>
      <c r="D58" s="6" t="s">
        <v>9</v>
      </c>
      <c r="E58" s="7" t="s">
        <v>7</v>
      </c>
      <c r="F58" s="8"/>
      <c r="G58" s="8"/>
      <c r="H58" s="8"/>
      <c r="I58" s="8"/>
      <c r="J58" s="9">
        <f>J60</f>
        <v>1468.38508</v>
      </c>
      <c r="K58" s="9" t="e">
        <f>K60+#REF!+#REF!+#REF!</f>
        <v>#REF!</v>
      </c>
      <c r="L58" s="9" t="e">
        <f>L60+#REF!+#REF!+#REF!</f>
        <v>#REF!</v>
      </c>
      <c r="M58" s="9" t="e">
        <f>M60+#REF!+#REF!+#REF!</f>
        <v>#REF!</v>
      </c>
      <c r="N58" s="9" t="e">
        <f>N60+#REF!+#REF!+#REF!</f>
        <v>#REF!</v>
      </c>
      <c r="O58" s="9" t="e">
        <f>O60+#REF!+#REF!+#REF!</f>
        <v>#REF!</v>
      </c>
      <c r="P58" s="9" t="e">
        <f>P60+#REF!+#REF!+#REF!</f>
        <v>#REF!</v>
      </c>
      <c r="Q58" s="9" t="e">
        <f>Q60+#REF!+#REF!+#REF!</f>
        <v>#REF!</v>
      </c>
      <c r="R58" s="9" t="e">
        <f>R60+#REF!+#REF!+#REF!</f>
        <v>#REF!</v>
      </c>
      <c r="S58" s="2"/>
    </row>
    <row r="59" spans="1:20" outlineLevel="2" x14ac:dyDescent="0.25">
      <c r="A59" s="4" t="s">
        <v>102</v>
      </c>
      <c r="B59" s="5" t="s">
        <v>7</v>
      </c>
      <c r="C59" s="6" t="s">
        <v>103</v>
      </c>
      <c r="D59" s="6" t="s">
        <v>9</v>
      </c>
      <c r="E59" s="7" t="s">
        <v>7</v>
      </c>
      <c r="F59" s="8"/>
      <c r="G59" s="8"/>
      <c r="H59" s="8"/>
      <c r="I59" s="8"/>
      <c r="J59" s="9">
        <v>1468.38508</v>
      </c>
      <c r="K59" s="10">
        <v>1468.38508</v>
      </c>
      <c r="L59" s="10">
        <v>0</v>
      </c>
      <c r="M59" s="10">
        <v>1468.38508</v>
      </c>
      <c r="N59" s="10">
        <v>0</v>
      </c>
      <c r="O59" s="10">
        <v>1468.38508</v>
      </c>
      <c r="P59" s="10">
        <v>0</v>
      </c>
      <c r="Q59" s="9">
        <v>110.721</v>
      </c>
      <c r="R59" s="9">
        <v>110.721</v>
      </c>
      <c r="S59" s="2"/>
    </row>
    <row r="60" spans="1:20" outlineLevel="3" x14ac:dyDescent="0.25">
      <c r="A60" s="4" t="s">
        <v>104</v>
      </c>
      <c r="B60" s="5" t="s">
        <v>7</v>
      </c>
      <c r="C60" s="6" t="s">
        <v>105</v>
      </c>
      <c r="D60" s="6" t="s">
        <v>9</v>
      </c>
      <c r="E60" s="7" t="s">
        <v>106</v>
      </c>
      <c r="F60" s="8"/>
      <c r="G60" s="8"/>
      <c r="H60" s="8"/>
      <c r="I60" s="8"/>
      <c r="J60" s="9">
        <v>1468.38508</v>
      </c>
      <c r="K60" s="10">
        <v>849.42057999999997</v>
      </c>
      <c r="L60" s="10">
        <v>0</v>
      </c>
      <c r="M60" s="10">
        <v>849.42057999999997</v>
      </c>
      <c r="N60" s="10">
        <v>0</v>
      </c>
      <c r="O60" s="10">
        <v>849.42057999999997</v>
      </c>
      <c r="P60" s="10">
        <v>0</v>
      </c>
      <c r="Q60" s="9">
        <v>9.8819999999999997</v>
      </c>
      <c r="R60" s="9">
        <v>9.8819999999999997</v>
      </c>
      <c r="S60" s="2"/>
    </row>
    <row r="61" spans="1:20" outlineLevel="1" x14ac:dyDescent="0.25">
      <c r="A61" s="4" t="s">
        <v>107</v>
      </c>
      <c r="B61" s="5" t="s">
        <v>7</v>
      </c>
      <c r="C61" s="6" t="s">
        <v>108</v>
      </c>
      <c r="D61" s="6" t="s">
        <v>9</v>
      </c>
      <c r="E61" s="7" t="s">
        <v>7</v>
      </c>
      <c r="F61" s="8"/>
      <c r="G61" s="8"/>
      <c r="H61" s="8"/>
      <c r="I61" s="8"/>
      <c r="J61" s="9">
        <f>J63</f>
        <v>41.28</v>
      </c>
      <c r="K61" s="9">
        <f t="shared" ref="K61:R61" si="10">K63</f>
        <v>41.28</v>
      </c>
      <c r="L61" s="9">
        <f t="shared" si="10"/>
        <v>0</v>
      </c>
      <c r="M61" s="9">
        <f t="shared" si="10"/>
        <v>41.28</v>
      </c>
      <c r="N61" s="9">
        <f t="shared" si="10"/>
        <v>0</v>
      </c>
      <c r="O61" s="9">
        <f t="shared" si="10"/>
        <v>41.28</v>
      </c>
      <c r="P61" s="9">
        <f t="shared" si="10"/>
        <v>0</v>
      </c>
      <c r="Q61" s="9">
        <f t="shared" si="10"/>
        <v>0</v>
      </c>
      <c r="R61" s="9">
        <f t="shared" si="10"/>
        <v>0</v>
      </c>
      <c r="S61" s="2"/>
    </row>
    <row r="62" spans="1:20" ht="47.25" customHeight="1" outlineLevel="2" x14ac:dyDescent="0.25">
      <c r="A62" s="4" t="s">
        <v>109</v>
      </c>
      <c r="B62" s="5" t="s">
        <v>7</v>
      </c>
      <c r="C62" s="6" t="s">
        <v>110</v>
      </c>
      <c r="D62" s="6" t="s">
        <v>9</v>
      </c>
      <c r="E62" s="7" t="s">
        <v>7</v>
      </c>
      <c r="F62" s="8"/>
      <c r="G62" s="8"/>
      <c r="H62" s="8"/>
      <c r="I62" s="8"/>
      <c r="J62" s="9">
        <v>41.28</v>
      </c>
      <c r="K62" s="10">
        <v>41.28</v>
      </c>
      <c r="L62" s="10">
        <v>0</v>
      </c>
      <c r="M62" s="10">
        <v>41.28</v>
      </c>
      <c r="N62" s="10">
        <v>0</v>
      </c>
      <c r="O62" s="10">
        <v>41.28</v>
      </c>
      <c r="P62" s="10">
        <v>0</v>
      </c>
      <c r="Q62" s="9">
        <v>0</v>
      </c>
      <c r="R62" s="9">
        <v>0</v>
      </c>
      <c r="S62" s="2"/>
    </row>
    <row r="63" spans="1:20" ht="51" outlineLevel="3" x14ac:dyDescent="0.25">
      <c r="A63" s="4" t="s">
        <v>111</v>
      </c>
      <c r="B63" s="5" t="s">
        <v>7</v>
      </c>
      <c r="C63" s="6" t="s">
        <v>112</v>
      </c>
      <c r="D63" s="6" t="s">
        <v>9</v>
      </c>
      <c r="E63" s="7" t="s">
        <v>113</v>
      </c>
      <c r="F63" s="8"/>
      <c r="G63" s="8"/>
      <c r="H63" s="8"/>
      <c r="I63" s="8"/>
      <c r="J63" s="9">
        <v>41.28</v>
      </c>
      <c r="K63" s="10">
        <v>41.28</v>
      </c>
      <c r="L63" s="10">
        <v>0</v>
      </c>
      <c r="M63" s="10">
        <v>41.28</v>
      </c>
      <c r="N63" s="10">
        <v>0</v>
      </c>
      <c r="O63" s="10">
        <v>41.28</v>
      </c>
      <c r="P63" s="10">
        <v>0</v>
      </c>
      <c r="Q63" s="9">
        <v>0</v>
      </c>
      <c r="R63" s="9">
        <v>0</v>
      </c>
      <c r="S63" s="2"/>
    </row>
    <row r="64" spans="1:20" outlineLevel="1" x14ac:dyDescent="0.25">
      <c r="A64" s="4" t="s">
        <v>114</v>
      </c>
      <c r="B64" s="5" t="s">
        <v>7</v>
      </c>
      <c r="C64" s="6" t="s">
        <v>115</v>
      </c>
      <c r="D64" s="6" t="s">
        <v>9</v>
      </c>
      <c r="E64" s="7" t="s">
        <v>7</v>
      </c>
      <c r="F64" s="8"/>
      <c r="G64" s="8"/>
      <c r="H64" s="8"/>
      <c r="I64" s="8"/>
      <c r="J64" s="9">
        <v>4179.7945499999996</v>
      </c>
      <c r="K64" s="10">
        <v>4179.7945499999996</v>
      </c>
      <c r="L64" s="10">
        <v>0</v>
      </c>
      <c r="M64" s="10">
        <v>4179.7945499999996</v>
      </c>
      <c r="N64" s="10">
        <v>0</v>
      </c>
      <c r="O64" s="10">
        <v>4179.7945499999996</v>
      </c>
      <c r="P64" s="10">
        <v>0</v>
      </c>
      <c r="Q64" s="9">
        <v>1374.08395</v>
      </c>
      <c r="R64" s="9">
        <v>1374.08395</v>
      </c>
      <c r="S64" s="2"/>
      <c r="T64" s="21"/>
    </row>
    <row r="65" spans="1:25" ht="25.5" outlineLevel="1" x14ac:dyDescent="0.25">
      <c r="A65" s="4" t="s">
        <v>237</v>
      </c>
      <c r="B65" s="5" t="s">
        <v>7</v>
      </c>
      <c r="C65" s="6">
        <v>1160100000</v>
      </c>
      <c r="D65" s="6" t="s">
        <v>9</v>
      </c>
      <c r="E65" s="7">
        <v>140</v>
      </c>
      <c r="F65" s="7"/>
      <c r="G65" s="8"/>
      <c r="H65" s="8"/>
      <c r="I65" s="8"/>
      <c r="J65" s="9">
        <v>589.76873999999998</v>
      </c>
      <c r="K65" s="10"/>
      <c r="L65" s="10"/>
      <c r="M65" s="10"/>
      <c r="N65" s="10"/>
      <c r="O65" s="10"/>
      <c r="P65" s="10"/>
      <c r="Q65" s="9"/>
      <c r="R65" s="9"/>
      <c r="S65" s="2"/>
      <c r="T65" s="21"/>
    </row>
    <row r="66" spans="1:25" ht="59.25" customHeight="1" outlineLevel="3" x14ac:dyDescent="0.25">
      <c r="A66" s="4" t="s">
        <v>116</v>
      </c>
      <c r="B66" s="5" t="s">
        <v>7</v>
      </c>
      <c r="C66" s="6" t="s">
        <v>117</v>
      </c>
      <c r="D66" s="6" t="s">
        <v>9</v>
      </c>
      <c r="E66" s="7" t="s">
        <v>118</v>
      </c>
      <c r="F66" s="8"/>
      <c r="G66" s="8"/>
      <c r="H66" s="8"/>
      <c r="I66" s="8"/>
      <c r="J66" s="9">
        <v>12.13194</v>
      </c>
      <c r="K66" s="10">
        <v>0.27500000000000002</v>
      </c>
      <c r="L66" s="10">
        <v>0</v>
      </c>
      <c r="M66" s="10">
        <v>0.27500000000000002</v>
      </c>
      <c r="N66" s="10">
        <v>0</v>
      </c>
      <c r="O66" s="10">
        <v>0.27500000000000002</v>
      </c>
      <c r="P66" s="10">
        <v>0</v>
      </c>
      <c r="Q66" s="9">
        <v>17</v>
      </c>
      <c r="R66" s="9">
        <v>17</v>
      </c>
      <c r="S66" s="2"/>
      <c r="V66" s="21"/>
      <c r="Y66" s="17"/>
    </row>
    <row r="67" spans="1:25" ht="63.75" outlineLevel="3" x14ac:dyDescent="0.25">
      <c r="A67" s="4" t="s">
        <v>119</v>
      </c>
      <c r="B67" s="5" t="s">
        <v>7</v>
      </c>
      <c r="C67" s="6" t="s">
        <v>120</v>
      </c>
      <c r="D67" s="6" t="s">
        <v>9</v>
      </c>
      <c r="E67" s="7" t="s">
        <v>118</v>
      </c>
      <c r="F67" s="8"/>
      <c r="G67" s="8"/>
      <c r="H67" s="8"/>
      <c r="I67" s="8"/>
      <c r="J67" s="9">
        <v>66.25</v>
      </c>
      <c r="K67" s="10">
        <v>1</v>
      </c>
      <c r="L67" s="10">
        <v>0</v>
      </c>
      <c r="M67" s="10">
        <v>1</v>
      </c>
      <c r="N67" s="10">
        <v>0</v>
      </c>
      <c r="O67" s="10">
        <v>1</v>
      </c>
      <c r="P67" s="10">
        <v>0</v>
      </c>
      <c r="Q67" s="9">
        <v>63.5</v>
      </c>
      <c r="R67" s="9">
        <v>63.5</v>
      </c>
      <c r="S67" s="2"/>
      <c r="V67" s="17"/>
    </row>
    <row r="68" spans="1:25" ht="57" customHeight="1" outlineLevel="3" x14ac:dyDescent="0.25">
      <c r="A68" s="4" t="s">
        <v>121</v>
      </c>
      <c r="B68" s="5" t="s">
        <v>7</v>
      </c>
      <c r="C68" s="6" t="s">
        <v>122</v>
      </c>
      <c r="D68" s="6" t="s">
        <v>9</v>
      </c>
      <c r="E68" s="7" t="s">
        <v>118</v>
      </c>
      <c r="F68" s="8"/>
      <c r="G68" s="8"/>
      <c r="H68" s="8"/>
      <c r="I68" s="8"/>
      <c r="J68" s="9">
        <v>50.851739999999999</v>
      </c>
      <c r="K68" s="10">
        <v>0.14999000000000001</v>
      </c>
      <c r="L68" s="10">
        <v>0</v>
      </c>
      <c r="M68" s="10">
        <v>0.14999000000000001</v>
      </c>
      <c r="N68" s="10">
        <v>0</v>
      </c>
      <c r="O68" s="10">
        <v>0.14999000000000001</v>
      </c>
      <c r="P68" s="10">
        <v>0</v>
      </c>
      <c r="Q68" s="9">
        <v>6.3</v>
      </c>
      <c r="R68" s="9">
        <v>6.3</v>
      </c>
      <c r="S68" s="2"/>
      <c r="U68" s="17"/>
    </row>
    <row r="69" spans="1:25" ht="67.5" customHeight="1" outlineLevel="3" x14ac:dyDescent="0.25">
      <c r="A69" s="4" t="s">
        <v>126</v>
      </c>
      <c r="B69" s="5" t="s">
        <v>7</v>
      </c>
      <c r="C69" s="6" t="s">
        <v>127</v>
      </c>
      <c r="D69" s="6" t="s">
        <v>9</v>
      </c>
      <c r="E69" s="7" t="s">
        <v>118</v>
      </c>
      <c r="F69" s="8"/>
      <c r="G69" s="8"/>
      <c r="H69" s="8"/>
      <c r="I69" s="8"/>
      <c r="J69" s="9">
        <v>23.79363</v>
      </c>
      <c r="K69" s="10">
        <v>23.79363</v>
      </c>
      <c r="L69" s="10">
        <v>0</v>
      </c>
      <c r="M69" s="10">
        <v>23.79363</v>
      </c>
      <c r="N69" s="10">
        <v>0</v>
      </c>
      <c r="O69" s="10">
        <v>23.79363</v>
      </c>
      <c r="P69" s="10">
        <v>0</v>
      </c>
      <c r="Q69" s="9">
        <v>20.05</v>
      </c>
      <c r="R69" s="9">
        <v>20.05</v>
      </c>
      <c r="S69" s="2"/>
    </row>
    <row r="70" spans="1:25" ht="66.75" customHeight="1" outlineLevel="3" x14ac:dyDescent="0.25">
      <c r="A70" s="4" t="s">
        <v>128</v>
      </c>
      <c r="B70" s="5" t="s">
        <v>7</v>
      </c>
      <c r="C70" s="6" t="s">
        <v>129</v>
      </c>
      <c r="D70" s="6" t="s">
        <v>9</v>
      </c>
      <c r="E70" s="7" t="s">
        <v>118</v>
      </c>
      <c r="F70" s="8"/>
      <c r="G70" s="8"/>
      <c r="H70" s="8"/>
      <c r="I70" s="8"/>
      <c r="J70" s="9">
        <v>25</v>
      </c>
      <c r="K70" s="10">
        <v>25</v>
      </c>
      <c r="L70" s="10">
        <v>0</v>
      </c>
      <c r="M70" s="10">
        <v>25</v>
      </c>
      <c r="N70" s="10">
        <v>0</v>
      </c>
      <c r="O70" s="10">
        <v>25</v>
      </c>
      <c r="P70" s="10">
        <v>0</v>
      </c>
      <c r="Q70" s="9">
        <v>0</v>
      </c>
      <c r="R70" s="9">
        <v>0</v>
      </c>
      <c r="S70" s="2"/>
    </row>
    <row r="71" spans="1:25" ht="63.75" outlineLevel="3" x14ac:dyDescent="0.25">
      <c r="A71" s="4" t="s">
        <v>130</v>
      </c>
      <c r="B71" s="5" t="s">
        <v>7</v>
      </c>
      <c r="C71" s="6" t="s">
        <v>131</v>
      </c>
      <c r="D71" s="6" t="s">
        <v>9</v>
      </c>
      <c r="E71" s="7" t="s">
        <v>118</v>
      </c>
      <c r="F71" s="8"/>
      <c r="G71" s="8"/>
      <c r="H71" s="8"/>
      <c r="I71" s="8"/>
      <c r="J71" s="9">
        <v>12.65</v>
      </c>
      <c r="K71" s="10">
        <v>12.65</v>
      </c>
      <c r="L71" s="10">
        <v>0</v>
      </c>
      <c r="M71" s="10">
        <v>12.65</v>
      </c>
      <c r="N71" s="10">
        <v>0</v>
      </c>
      <c r="O71" s="10">
        <v>12.65</v>
      </c>
      <c r="P71" s="10">
        <v>0</v>
      </c>
      <c r="Q71" s="9">
        <v>55.85</v>
      </c>
      <c r="R71" s="9">
        <v>55.85</v>
      </c>
      <c r="S71" s="2"/>
    </row>
    <row r="72" spans="1:25" ht="80.25" customHeight="1" outlineLevel="3" x14ac:dyDescent="0.25">
      <c r="A72" s="4" t="s">
        <v>132</v>
      </c>
      <c r="B72" s="5" t="s">
        <v>7</v>
      </c>
      <c r="C72" s="6" t="s">
        <v>133</v>
      </c>
      <c r="D72" s="6" t="s">
        <v>9</v>
      </c>
      <c r="E72" s="7" t="s">
        <v>118</v>
      </c>
      <c r="F72" s="8"/>
      <c r="G72" s="8"/>
      <c r="H72" s="8"/>
      <c r="I72" s="8"/>
      <c r="J72" s="9">
        <v>7.65</v>
      </c>
      <c r="K72" s="10">
        <v>7.65</v>
      </c>
      <c r="L72" s="10">
        <v>0</v>
      </c>
      <c r="M72" s="10">
        <v>7.65</v>
      </c>
      <c r="N72" s="10">
        <v>0</v>
      </c>
      <c r="O72" s="10">
        <v>7.65</v>
      </c>
      <c r="P72" s="10">
        <v>0</v>
      </c>
      <c r="Q72" s="9">
        <v>3.55</v>
      </c>
      <c r="R72" s="9">
        <v>3.55</v>
      </c>
      <c r="S72" s="2"/>
    </row>
    <row r="73" spans="1:25" ht="63.75" outlineLevel="3" x14ac:dyDescent="0.25">
      <c r="A73" s="4" t="s">
        <v>134</v>
      </c>
      <c r="B73" s="5" t="s">
        <v>7</v>
      </c>
      <c r="C73" s="6" t="s">
        <v>135</v>
      </c>
      <c r="D73" s="6" t="s">
        <v>9</v>
      </c>
      <c r="E73" s="7" t="s">
        <v>118</v>
      </c>
      <c r="F73" s="8"/>
      <c r="G73" s="8"/>
      <c r="H73" s="8"/>
      <c r="I73" s="8"/>
      <c r="J73" s="9">
        <v>5.2142900000000001</v>
      </c>
      <c r="K73" s="10">
        <v>5.2142900000000001</v>
      </c>
      <c r="L73" s="10">
        <v>0</v>
      </c>
      <c r="M73" s="10">
        <v>5.2142900000000001</v>
      </c>
      <c r="N73" s="10">
        <v>0</v>
      </c>
      <c r="O73" s="10">
        <v>5.2142900000000001</v>
      </c>
      <c r="P73" s="10">
        <v>0</v>
      </c>
      <c r="Q73" s="9">
        <v>3.55</v>
      </c>
      <c r="R73" s="9">
        <v>3.55</v>
      </c>
      <c r="S73" s="2"/>
    </row>
    <row r="74" spans="1:25" ht="51" outlineLevel="3" x14ac:dyDescent="0.25">
      <c r="A74" s="4" t="s">
        <v>136</v>
      </c>
      <c r="B74" s="5" t="s">
        <v>7</v>
      </c>
      <c r="C74" s="6" t="s">
        <v>123</v>
      </c>
      <c r="D74" s="6" t="s">
        <v>9</v>
      </c>
      <c r="E74" s="7" t="s">
        <v>118</v>
      </c>
      <c r="F74" s="8"/>
      <c r="G74" s="8"/>
      <c r="H74" s="8"/>
      <c r="I74" s="8"/>
      <c r="J74" s="9">
        <v>76.627139999999997</v>
      </c>
      <c r="K74" s="10">
        <v>74.127139999999997</v>
      </c>
      <c r="L74" s="10">
        <v>0</v>
      </c>
      <c r="M74" s="10">
        <v>74.127139999999997</v>
      </c>
      <c r="N74" s="10">
        <v>0</v>
      </c>
      <c r="O74" s="10">
        <v>74.127139999999997</v>
      </c>
      <c r="P74" s="10">
        <v>0</v>
      </c>
      <c r="Q74" s="9">
        <v>89.5</v>
      </c>
      <c r="R74" s="9">
        <v>89.5</v>
      </c>
      <c r="S74" s="2"/>
    </row>
    <row r="75" spans="1:25" ht="74.25" customHeight="1" outlineLevel="3" x14ac:dyDescent="0.25">
      <c r="A75" s="4" t="s">
        <v>124</v>
      </c>
      <c r="B75" s="5" t="s">
        <v>7</v>
      </c>
      <c r="C75" s="6" t="s">
        <v>125</v>
      </c>
      <c r="D75" s="6" t="s">
        <v>9</v>
      </c>
      <c r="E75" s="7" t="s">
        <v>118</v>
      </c>
      <c r="F75" s="8"/>
      <c r="G75" s="8"/>
      <c r="H75" s="8"/>
      <c r="I75" s="8"/>
      <c r="J75" s="9">
        <v>309.60000000000002</v>
      </c>
      <c r="K75" s="10">
        <v>1.85</v>
      </c>
      <c r="L75" s="10">
        <v>0</v>
      </c>
      <c r="M75" s="10">
        <v>1.85</v>
      </c>
      <c r="N75" s="10">
        <v>0</v>
      </c>
      <c r="O75" s="10">
        <v>1.85</v>
      </c>
      <c r="P75" s="10">
        <v>0</v>
      </c>
      <c r="Q75" s="9">
        <v>504</v>
      </c>
      <c r="R75" s="9">
        <v>504</v>
      </c>
      <c r="S75" s="2"/>
      <c r="V75" s="17"/>
    </row>
    <row r="76" spans="1:25" ht="27.75" customHeight="1" outlineLevel="3" x14ac:dyDescent="0.25">
      <c r="A76" s="4" t="s">
        <v>238</v>
      </c>
      <c r="B76" s="18" t="s">
        <v>7</v>
      </c>
      <c r="C76" s="19" t="s">
        <v>239</v>
      </c>
      <c r="D76" s="19" t="s">
        <v>9</v>
      </c>
      <c r="E76" s="20" t="s">
        <v>118</v>
      </c>
      <c r="F76" s="8"/>
      <c r="G76" s="8"/>
      <c r="H76" s="8"/>
      <c r="I76" s="8"/>
      <c r="J76" s="9">
        <v>15.5</v>
      </c>
      <c r="K76" s="10"/>
      <c r="L76" s="10"/>
      <c r="M76" s="10"/>
      <c r="N76" s="10"/>
      <c r="O76" s="10"/>
      <c r="P76" s="10"/>
      <c r="Q76" s="9"/>
      <c r="R76" s="9"/>
      <c r="S76" s="2"/>
      <c r="V76" s="17"/>
    </row>
    <row r="77" spans="1:25" ht="41.25" customHeight="1" outlineLevel="3" x14ac:dyDescent="0.25">
      <c r="A77" s="4" t="s">
        <v>137</v>
      </c>
      <c r="B77" s="5" t="s">
        <v>7</v>
      </c>
      <c r="C77" s="6" t="s">
        <v>138</v>
      </c>
      <c r="D77" s="6" t="s">
        <v>9</v>
      </c>
      <c r="E77" s="7" t="s">
        <v>118</v>
      </c>
      <c r="F77" s="8"/>
      <c r="G77" s="8"/>
      <c r="H77" s="8"/>
      <c r="I77" s="8"/>
      <c r="J77" s="9">
        <v>15.5</v>
      </c>
      <c r="K77" s="10">
        <v>15.5</v>
      </c>
      <c r="L77" s="10">
        <v>0</v>
      </c>
      <c r="M77" s="10">
        <v>15.5</v>
      </c>
      <c r="N77" s="10">
        <v>0</v>
      </c>
      <c r="O77" s="10">
        <v>15.5</v>
      </c>
      <c r="P77" s="10">
        <v>0</v>
      </c>
      <c r="Q77" s="9">
        <v>0</v>
      </c>
      <c r="R77" s="9">
        <v>0</v>
      </c>
      <c r="S77" s="2"/>
    </row>
    <row r="78" spans="1:25" ht="77.25" customHeight="1" outlineLevel="3" x14ac:dyDescent="0.25">
      <c r="A78" s="4" t="s">
        <v>241</v>
      </c>
      <c r="B78" s="18" t="s">
        <v>7</v>
      </c>
      <c r="C78" s="19" t="s">
        <v>240</v>
      </c>
      <c r="D78" s="19" t="s">
        <v>9</v>
      </c>
      <c r="E78" s="20" t="s">
        <v>118</v>
      </c>
      <c r="F78" s="8"/>
      <c r="G78" s="8"/>
      <c r="H78" s="8"/>
      <c r="I78" s="8"/>
      <c r="J78" s="9">
        <f>J79</f>
        <v>208.03014999999999</v>
      </c>
      <c r="K78" s="10"/>
      <c r="L78" s="10"/>
      <c r="M78" s="10"/>
      <c r="N78" s="10"/>
      <c r="O78" s="10"/>
      <c r="P78" s="10"/>
      <c r="Q78" s="9"/>
      <c r="R78" s="9"/>
      <c r="S78" s="2"/>
    </row>
    <row r="79" spans="1:25" ht="54.75" customHeight="1" outlineLevel="3" x14ac:dyDescent="0.25">
      <c r="A79" s="4" t="s">
        <v>139</v>
      </c>
      <c r="B79" s="5" t="s">
        <v>7</v>
      </c>
      <c r="C79" s="6" t="s">
        <v>140</v>
      </c>
      <c r="D79" s="6" t="s">
        <v>9</v>
      </c>
      <c r="E79" s="7" t="s">
        <v>118</v>
      </c>
      <c r="F79" s="8"/>
      <c r="G79" s="8"/>
      <c r="H79" s="8"/>
      <c r="I79" s="8"/>
      <c r="J79" s="9">
        <v>208.03014999999999</v>
      </c>
      <c r="K79" s="10">
        <v>1.8815999999999999</v>
      </c>
      <c r="L79" s="10">
        <v>0</v>
      </c>
      <c r="M79" s="10">
        <v>1.8815999999999999</v>
      </c>
      <c r="N79" s="10">
        <v>0</v>
      </c>
      <c r="O79" s="10">
        <v>1.8815999999999999</v>
      </c>
      <c r="P79" s="10">
        <v>0</v>
      </c>
      <c r="Q79" s="9">
        <v>212.84</v>
      </c>
      <c r="R79" s="9">
        <v>212.84</v>
      </c>
      <c r="S79" s="2"/>
      <c r="V79" s="17"/>
    </row>
    <row r="80" spans="1:25" ht="54.75" customHeight="1" outlineLevel="3" x14ac:dyDescent="0.25">
      <c r="A80" s="4" t="s">
        <v>244</v>
      </c>
      <c r="B80" s="18" t="s">
        <v>7</v>
      </c>
      <c r="C80" s="19" t="s">
        <v>242</v>
      </c>
      <c r="D80" s="19" t="s">
        <v>9</v>
      </c>
      <c r="E80" s="20" t="s">
        <v>118</v>
      </c>
      <c r="F80" s="8"/>
      <c r="G80" s="8"/>
      <c r="H80" s="8"/>
      <c r="I80" s="8"/>
      <c r="J80" s="9">
        <f>J81</f>
        <v>891.7011</v>
      </c>
      <c r="K80" s="10"/>
      <c r="L80" s="10"/>
      <c r="M80" s="10"/>
      <c r="N80" s="10"/>
      <c r="O80" s="10"/>
      <c r="P80" s="10"/>
      <c r="Q80" s="9"/>
      <c r="R80" s="9"/>
      <c r="S80" s="2"/>
      <c r="V80" s="17"/>
    </row>
    <row r="81" spans="1:23" ht="32.25" customHeight="1" outlineLevel="3" x14ac:dyDescent="0.25">
      <c r="A81" s="4" t="s">
        <v>141</v>
      </c>
      <c r="B81" s="5" t="s">
        <v>7</v>
      </c>
      <c r="C81" s="6" t="s">
        <v>142</v>
      </c>
      <c r="D81" s="6" t="s">
        <v>9</v>
      </c>
      <c r="E81" s="7" t="s">
        <v>118</v>
      </c>
      <c r="F81" s="8"/>
      <c r="G81" s="8"/>
      <c r="H81" s="8"/>
      <c r="I81" s="8"/>
      <c r="J81" s="9">
        <v>891.7011</v>
      </c>
      <c r="K81" s="10">
        <v>891.7011</v>
      </c>
      <c r="L81" s="10">
        <v>0</v>
      </c>
      <c r="M81" s="10">
        <v>891.7011</v>
      </c>
      <c r="N81" s="10">
        <v>0</v>
      </c>
      <c r="O81" s="10">
        <v>891.7011</v>
      </c>
      <c r="P81" s="10">
        <v>0</v>
      </c>
      <c r="Q81" s="9">
        <v>0</v>
      </c>
      <c r="R81" s="9">
        <v>0</v>
      </c>
      <c r="S81" s="2"/>
    </row>
    <row r="82" spans="1:23" ht="20.25" customHeight="1" outlineLevel="3" x14ac:dyDescent="0.25">
      <c r="A82" s="4" t="s">
        <v>243</v>
      </c>
      <c r="B82" s="18" t="s">
        <v>7</v>
      </c>
      <c r="C82" s="19" t="s">
        <v>245</v>
      </c>
      <c r="D82" s="19" t="s">
        <v>9</v>
      </c>
      <c r="E82" s="20" t="s">
        <v>118</v>
      </c>
      <c r="F82" s="8"/>
      <c r="G82" s="8"/>
      <c r="H82" s="8"/>
      <c r="I82" s="8"/>
      <c r="J82" s="9">
        <f>J83</f>
        <v>238.43492000000001</v>
      </c>
      <c r="K82" s="10"/>
      <c r="L82" s="10"/>
      <c r="M82" s="10"/>
      <c r="N82" s="10"/>
      <c r="O82" s="10"/>
      <c r="P82" s="10"/>
      <c r="Q82" s="9"/>
      <c r="R82" s="9"/>
      <c r="S82" s="2"/>
    </row>
    <row r="83" spans="1:23" ht="102" outlineLevel="3" x14ac:dyDescent="0.25">
      <c r="A83" s="4" t="s">
        <v>143</v>
      </c>
      <c r="B83" s="5" t="s">
        <v>7</v>
      </c>
      <c r="C83" s="6" t="s">
        <v>144</v>
      </c>
      <c r="D83" s="6" t="s">
        <v>9</v>
      </c>
      <c r="E83" s="7" t="s">
        <v>118</v>
      </c>
      <c r="F83" s="8"/>
      <c r="G83" s="8"/>
      <c r="H83" s="8"/>
      <c r="I83" s="8"/>
      <c r="J83" s="9">
        <v>238.43492000000001</v>
      </c>
      <c r="K83" s="10">
        <v>80.321079999999995</v>
      </c>
      <c r="L83" s="10">
        <v>0</v>
      </c>
      <c r="M83" s="10">
        <v>80.321079999999995</v>
      </c>
      <c r="N83" s="10">
        <v>0</v>
      </c>
      <c r="O83" s="10">
        <v>80.321079999999995</v>
      </c>
      <c r="P83" s="10">
        <v>0</v>
      </c>
      <c r="Q83" s="9">
        <v>262.76900000000001</v>
      </c>
      <c r="R83" s="9">
        <v>262.76900000000001</v>
      </c>
      <c r="S83" s="2"/>
      <c r="W83" s="17"/>
    </row>
    <row r="84" spans="1:23" outlineLevel="3" x14ac:dyDescent="0.25">
      <c r="A84" s="4" t="s">
        <v>247</v>
      </c>
      <c r="B84" s="18" t="s">
        <v>7</v>
      </c>
      <c r="C84" s="19" t="s">
        <v>246</v>
      </c>
      <c r="D84" s="19" t="s">
        <v>9</v>
      </c>
      <c r="E84" s="20" t="s">
        <v>118</v>
      </c>
      <c r="F84" s="8"/>
      <c r="G84" s="8"/>
      <c r="H84" s="8"/>
      <c r="I84" s="8"/>
      <c r="J84" s="9">
        <f>J85+J86</f>
        <v>2236.3596400000001</v>
      </c>
      <c r="K84" s="10"/>
      <c r="L84" s="10"/>
      <c r="M84" s="10"/>
      <c r="N84" s="10"/>
      <c r="O84" s="10"/>
      <c r="P84" s="10"/>
      <c r="Q84" s="9"/>
      <c r="R84" s="9"/>
      <c r="S84" s="2"/>
      <c r="W84" s="17"/>
    </row>
    <row r="85" spans="1:23" ht="51" outlineLevel="3" x14ac:dyDescent="0.25">
      <c r="A85" s="4" t="s">
        <v>145</v>
      </c>
      <c r="B85" s="5" t="s">
        <v>7</v>
      </c>
      <c r="C85" s="6" t="s">
        <v>146</v>
      </c>
      <c r="D85" s="6" t="s">
        <v>9</v>
      </c>
      <c r="E85" s="7" t="s">
        <v>118</v>
      </c>
      <c r="F85" s="8"/>
      <c r="G85" s="8"/>
      <c r="H85" s="8"/>
      <c r="I85" s="8"/>
      <c r="J85" s="9">
        <v>1441.1632500000001</v>
      </c>
      <c r="K85" s="10">
        <v>1441.1632500000001</v>
      </c>
      <c r="L85" s="10">
        <v>0</v>
      </c>
      <c r="M85" s="10">
        <v>1441.1632500000001</v>
      </c>
      <c r="N85" s="10">
        <v>0</v>
      </c>
      <c r="O85" s="10">
        <v>1441.1632500000001</v>
      </c>
      <c r="P85" s="10">
        <v>0</v>
      </c>
      <c r="Q85" s="9">
        <v>0</v>
      </c>
      <c r="R85" s="9">
        <v>0</v>
      </c>
      <c r="S85" s="2"/>
    </row>
    <row r="86" spans="1:23" ht="105.75" customHeight="1" outlineLevel="3" x14ac:dyDescent="0.25">
      <c r="A86" s="4" t="s">
        <v>147</v>
      </c>
      <c r="B86" s="5" t="s">
        <v>7</v>
      </c>
      <c r="C86" s="6" t="s">
        <v>148</v>
      </c>
      <c r="D86" s="6" t="s">
        <v>9</v>
      </c>
      <c r="E86" s="7" t="s">
        <v>118</v>
      </c>
      <c r="F86" s="8"/>
      <c r="G86" s="8"/>
      <c r="H86" s="8"/>
      <c r="I86" s="8"/>
      <c r="J86" s="9">
        <v>795.19638999999995</v>
      </c>
      <c r="K86" s="10">
        <v>795.19638999999995</v>
      </c>
      <c r="L86" s="10">
        <v>0</v>
      </c>
      <c r="M86" s="10">
        <v>795.19638999999995</v>
      </c>
      <c r="N86" s="10">
        <v>0</v>
      </c>
      <c r="O86" s="10">
        <v>795.19638999999995</v>
      </c>
      <c r="P86" s="10">
        <v>0</v>
      </c>
      <c r="Q86" s="9">
        <v>127.97495000000001</v>
      </c>
      <c r="R86" s="9">
        <v>127.97495000000001</v>
      </c>
      <c r="S86" s="2"/>
    </row>
    <row r="87" spans="1:23" ht="21.75" customHeight="1" x14ac:dyDescent="0.25">
      <c r="A87" s="4" t="s">
        <v>149</v>
      </c>
      <c r="B87" s="5" t="s">
        <v>7</v>
      </c>
      <c r="C87" s="6" t="s">
        <v>150</v>
      </c>
      <c r="D87" s="6" t="s">
        <v>9</v>
      </c>
      <c r="E87" s="7" t="s">
        <v>7</v>
      </c>
      <c r="F87" s="8"/>
      <c r="G87" s="8"/>
      <c r="H87" s="8"/>
      <c r="I87" s="8"/>
      <c r="J87" s="9">
        <f t="shared" ref="J87:R87" si="11">J89+J93+J102+J118+J120+J122+J124+J113</f>
        <v>2406217.8663599999</v>
      </c>
      <c r="K87" s="9" t="e">
        <f t="shared" si="11"/>
        <v>#REF!</v>
      </c>
      <c r="L87" s="9" t="e">
        <f t="shared" si="11"/>
        <v>#REF!</v>
      </c>
      <c r="M87" s="9" t="e">
        <f t="shared" si="11"/>
        <v>#REF!</v>
      </c>
      <c r="N87" s="9" t="e">
        <f t="shared" si="11"/>
        <v>#REF!</v>
      </c>
      <c r="O87" s="9" t="e">
        <f t="shared" si="11"/>
        <v>#REF!</v>
      </c>
      <c r="P87" s="9" t="e">
        <f t="shared" si="11"/>
        <v>#REF!</v>
      </c>
      <c r="Q87" s="9" t="e">
        <f t="shared" si="11"/>
        <v>#REF!</v>
      </c>
      <c r="R87" s="9" t="e">
        <f t="shared" si="11"/>
        <v>#REF!</v>
      </c>
      <c r="S87" s="2"/>
      <c r="T87" s="17"/>
    </row>
    <row r="88" spans="1:23" ht="25.5" outlineLevel="1" x14ac:dyDescent="0.25">
      <c r="A88" s="4" t="s">
        <v>151</v>
      </c>
      <c r="B88" s="5" t="s">
        <v>7</v>
      </c>
      <c r="C88" s="6" t="s">
        <v>152</v>
      </c>
      <c r="D88" s="6" t="s">
        <v>9</v>
      </c>
      <c r="E88" s="7" t="s">
        <v>7</v>
      </c>
      <c r="F88" s="8"/>
      <c r="G88" s="8"/>
      <c r="H88" s="8"/>
      <c r="I88" s="8"/>
      <c r="J88" s="9">
        <v>2404014.4497000002</v>
      </c>
      <c r="K88" s="10">
        <v>2404014.4497000002</v>
      </c>
      <c r="L88" s="10">
        <v>0</v>
      </c>
      <c r="M88" s="10">
        <v>2404014.4497000002</v>
      </c>
      <c r="N88" s="10">
        <v>0</v>
      </c>
      <c r="O88" s="10">
        <v>2404014.4497000002</v>
      </c>
      <c r="P88" s="10">
        <v>0</v>
      </c>
      <c r="Q88" s="9">
        <v>1896896.1265</v>
      </c>
      <c r="R88" s="9">
        <v>1900687.9877500001</v>
      </c>
      <c r="S88" s="2"/>
    </row>
    <row r="89" spans="1:23" ht="15.75" customHeight="1" outlineLevel="1" x14ac:dyDescent="0.25">
      <c r="A89" s="4" t="s">
        <v>214</v>
      </c>
      <c r="B89" s="18" t="s">
        <v>7</v>
      </c>
      <c r="C89" s="19" t="s">
        <v>215</v>
      </c>
      <c r="D89" s="19" t="s">
        <v>9</v>
      </c>
      <c r="E89" s="20" t="s">
        <v>7</v>
      </c>
      <c r="F89" s="8"/>
      <c r="G89" s="8"/>
      <c r="H89" s="8"/>
      <c r="I89" s="8"/>
      <c r="J89" s="9">
        <f>J90+J91+J92</f>
        <v>793044.87774999999</v>
      </c>
      <c r="K89" s="9">
        <f t="shared" ref="K89:R89" si="12">K90+K91+K92</f>
        <v>736840.50075000001</v>
      </c>
      <c r="L89" s="9">
        <f t="shared" si="12"/>
        <v>0</v>
      </c>
      <c r="M89" s="9">
        <f t="shared" si="12"/>
        <v>736840.50075000001</v>
      </c>
      <c r="N89" s="9">
        <f t="shared" si="12"/>
        <v>0</v>
      </c>
      <c r="O89" s="9">
        <f t="shared" si="12"/>
        <v>736840.50075000001</v>
      </c>
      <c r="P89" s="9">
        <f t="shared" si="12"/>
        <v>0</v>
      </c>
      <c r="Q89" s="9">
        <f t="shared" si="12"/>
        <v>490071.97600000002</v>
      </c>
      <c r="R89" s="9">
        <f t="shared" si="12"/>
        <v>520402.97600000002</v>
      </c>
      <c r="S89" s="2"/>
    </row>
    <row r="90" spans="1:23" ht="27.75" customHeight="1" outlineLevel="3" x14ac:dyDescent="0.25">
      <c r="A90" s="4" t="s">
        <v>153</v>
      </c>
      <c r="B90" s="5" t="s">
        <v>7</v>
      </c>
      <c r="C90" s="6" t="s">
        <v>154</v>
      </c>
      <c r="D90" s="6" t="s">
        <v>9</v>
      </c>
      <c r="E90" s="7" t="s">
        <v>155</v>
      </c>
      <c r="F90" s="8"/>
      <c r="G90" s="8"/>
      <c r="H90" s="8"/>
      <c r="I90" s="8"/>
      <c r="J90" s="9">
        <v>84959.87775</v>
      </c>
      <c r="K90" s="10">
        <v>32831.500749999999</v>
      </c>
      <c r="L90" s="10">
        <v>0</v>
      </c>
      <c r="M90" s="10">
        <v>32831.500749999999</v>
      </c>
      <c r="N90" s="10">
        <v>0</v>
      </c>
      <c r="O90" s="10">
        <v>32831.500749999999</v>
      </c>
      <c r="P90" s="10">
        <v>0</v>
      </c>
      <c r="Q90" s="9">
        <v>10228.976000000001</v>
      </c>
      <c r="R90" s="9">
        <v>10228.976000000001</v>
      </c>
      <c r="S90" s="2"/>
      <c r="T90" s="17"/>
    </row>
    <row r="91" spans="1:23" ht="38.450000000000003" customHeight="1" outlineLevel="3" x14ac:dyDescent="0.25">
      <c r="A91" s="4" t="s">
        <v>249</v>
      </c>
      <c r="B91" s="5" t="s">
        <v>7</v>
      </c>
      <c r="C91" s="6" t="s">
        <v>156</v>
      </c>
      <c r="D91" s="6" t="s">
        <v>9</v>
      </c>
      <c r="E91" s="7" t="s">
        <v>155</v>
      </c>
      <c r="F91" s="8"/>
      <c r="G91" s="8"/>
      <c r="H91" s="8"/>
      <c r="I91" s="8"/>
      <c r="J91" s="9">
        <v>174121</v>
      </c>
      <c r="K91" s="10">
        <v>170045</v>
      </c>
      <c r="L91" s="10">
        <v>0</v>
      </c>
      <c r="M91" s="10">
        <v>170045</v>
      </c>
      <c r="N91" s="10">
        <v>0</v>
      </c>
      <c r="O91" s="10">
        <v>170045</v>
      </c>
      <c r="P91" s="10">
        <v>0</v>
      </c>
      <c r="Q91" s="9">
        <v>136036</v>
      </c>
      <c r="R91" s="9">
        <v>136036</v>
      </c>
      <c r="S91" s="2"/>
      <c r="T91" s="17"/>
      <c r="W91" s="17"/>
    </row>
    <row r="92" spans="1:23" ht="40.5" customHeight="1" outlineLevel="3" x14ac:dyDescent="0.25">
      <c r="A92" s="4" t="s">
        <v>157</v>
      </c>
      <c r="B92" s="5" t="s">
        <v>7</v>
      </c>
      <c r="C92" s="6" t="s">
        <v>158</v>
      </c>
      <c r="D92" s="6" t="s">
        <v>9</v>
      </c>
      <c r="E92" s="7" t="s">
        <v>155</v>
      </c>
      <c r="F92" s="8"/>
      <c r="G92" s="8"/>
      <c r="H92" s="8"/>
      <c r="I92" s="8"/>
      <c r="J92" s="9">
        <v>533964</v>
      </c>
      <c r="K92" s="10">
        <v>533964</v>
      </c>
      <c r="L92" s="10">
        <v>0</v>
      </c>
      <c r="M92" s="10">
        <v>533964</v>
      </c>
      <c r="N92" s="10">
        <v>0</v>
      </c>
      <c r="O92" s="10">
        <v>533964</v>
      </c>
      <c r="P92" s="10">
        <v>0</v>
      </c>
      <c r="Q92" s="9">
        <v>343807</v>
      </c>
      <c r="R92" s="9">
        <v>374138</v>
      </c>
      <c r="S92" s="2"/>
    </row>
    <row r="93" spans="1:23" ht="25.5" outlineLevel="2" x14ac:dyDescent="0.25">
      <c r="A93" s="4" t="s">
        <v>216</v>
      </c>
      <c r="B93" s="5" t="s">
        <v>7</v>
      </c>
      <c r="C93" s="6" t="s">
        <v>160</v>
      </c>
      <c r="D93" s="6" t="s">
        <v>9</v>
      </c>
      <c r="E93" s="7" t="s">
        <v>7</v>
      </c>
      <c r="F93" s="8"/>
      <c r="G93" s="8"/>
      <c r="H93" s="8"/>
      <c r="I93" s="8"/>
      <c r="J93" s="9">
        <f t="shared" ref="J93:R93" si="13">J94+J95+J101</f>
        <v>511624.58267999999</v>
      </c>
      <c r="K93" s="9">
        <f t="shared" si="13"/>
        <v>511624.58267999999</v>
      </c>
      <c r="L93" s="9">
        <f t="shared" si="13"/>
        <v>0</v>
      </c>
      <c r="M93" s="9">
        <f t="shared" si="13"/>
        <v>511624.58267999999</v>
      </c>
      <c r="N93" s="9">
        <f t="shared" si="13"/>
        <v>0</v>
      </c>
      <c r="O93" s="9">
        <f t="shared" si="13"/>
        <v>511624.58267999999</v>
      </c>
      <c r="P93" s="9">
        <f t="shared" si="13"/>
        <v>0</v>
      </c>
      <c r="Q93" s="9">
        <f t="shared" si="13"/>
        <v>349318.49674999999</v>
      </c>
      <c r="R93" s="9">
        <f t="shared" si="13"/>
        <v>347242.15875</v>
      </c>
      <c r="S93" s="2"/>
    </row>
    <row r="94" spans="1:23" ht="26.25" customHeight="1" outlineLevel="3" x14ac:dyDescent="0.25">
      <c r="A94" s="4" t="s">
        <v>161</v>
      </c>
      <c r="B94" s="5" t="s">
        <v>7</v>
      </c>
      <c r="C94" s="6" t="s">
        <v>162</v>
      </c>
      <c r="D94" s="6" t="s">
        <v>9</v>
      </c>
      <c r="E94" s="7" t="s">
        <v>155</v>
      </c>
      <c r="F94" s="8"/>
      <c r="G94" s="8"/>
      <c r="H94" s="8"/>
      <c r="I94" s="8"/>
      <c r="J94" s="9">
        <v>3293.0037000000002</v>
      </c>
      <c r="K94" s="10">
        <v>3293.0037000000002</v>
      </c>
      <c r="L94" s="10">
        <v>0</v>
      </c>
      <c r="M94" s="10">
        <v>3293.0037000000002</v>
      </c>
      <c r="N94" s="10">
        <v>0</v>
      </c>
      <c r="O94" s="10">
        <v>3293.0037000000002</v>
      </c>
      <c r="P94" s="10">
        <v>0</v>
      </c>
      <c r="Q94" s="9">
        <v>0</v>
      </c>
      <c r="R94" s="9">
        <v>0</v>
      </c>
      <c r="S94" s="2"/>
    </row>
    <row r="95" spans="1:23" ht="28.5" customHeight="1" outlineLevel="2" x14ac:dyDescent="0.25">
      <c r="A95" s="4" t="s">
        <v>159</v>
      </c>
      <c r="B95" s="5" t="s">
        <v>7</v>
      </c>
      <c r="C95" s="6" t="s">
        <v>163</v>
      </c>
      <c r="D95" s="6" t="s">
        <v>9</v>
      </c>
      <c r="E95" s="7" t="s">
        <v>7</v>
      </c>
      <c r="F95" s="8"/>
      <c r="G95" s="8"/>
      <c r="H95" s="8"/>
      <c r="I95" s="8"/>
      <c r="J95" s="9">
        <v>166594.0373</v>
      </c>
      <c r="K95" s="10">
        <v>166594.0373</v>
      </c>
      <c r="L95" s="10">
        <v>0</v>
      </c>
      <c r="M95" s="10">
        <v>166594.0373</v>
      </c>
      <c r="N95" s="10">
        <v>0</v>
      </c>
      <c r="O95" s="10">
        <v>166594.0373</v>
      </c>
      <c r="P95" s="10">
        <v>0</v>
      </c>
      <c r="Q95" s="9">
        <v>526.84275000000002</v>
      </c>
      <c r="R95" s="9">
        <v>526.84275000000002</v>
      </c>
      <c r="S95" s="2"/>
    </row>
    <row r="96" spans="1:23" ht="54.6" customHeight="1" outlineLevel="3" x14ac:dyDescent="0.25">
      <c r="A96" s="4" t="s">
        <v>250</v>
      </c>
      <c r="B96" s="5" t="s">
        <v>7</v>
      </c>
      <c r="C96" s="6" t="s">
        <v>164</v>
      </c>
      <c r="D96" s="6" t="s">
        <v>9</v>
      </c>
      <c r="E96" s="7" t="s">
        <v>155</v>
      </c>
      <c r="F96" s="8"/>
      <c r="G96" s="8"/>
      <c r="H96" s="8"/>
      <c r="I96" s="8"/>
      <c r="J96" s="9">
        <v>151515.15299999999</v>
      </c>
      <c r="K96" s="10">
        <v>151515.15299999999</v>
      </c>
      <c r="L96" s="10">
        <v>0</v>
      </c>
      <c r="M96" s="10">
        <v>151515.15299999999</v>
      </c>
      <c r="N96" s="10">
        <v>0</v>
      </c>
      <c r="O96" s="10">
        <v>151515.15299999999</v>
      </c>
      <c r="P96" s="10">
        <v>0</v>
      </c>
      <c r="Q96" s="9">
        <v>0</v>
      </c>
      <c r="R96" s="9">
        <v>0</v>
      </c>
      <c r="S96" s="2"/>
    </row>
    <row r="97" spans="1:26" ht="37.15" customHeight="1" outlineLevel="3" x14ac:dyDescent="0.25">
      <c r="A97" s="4" t="s">
        <v>251</v>
      </c>
      <c r="B97" s="5" t="s">
        <v>7</v>
      </c>
      <c r="C97" s="6" t="s">
        <v>165</v>
      </c>
      <c r="D97" s="6" t="s">
        <v>9</v>
      </c>
      <c r="E97" s="7" t="s">
        <v>155</v>
      </c>
      <c r="F97" s="8"/>
      <c r="G97" s="8"/>
      <c r="H97" s="8"/>
      <c r="I97" s="8"/>
      <c r="J97" s="9">
        <v>11063.69772</v>
      </c>
      <c r="K97" s="10">
        <v>11063.69772</v>
      </c>
      <c r="L97" s="10">
        <v>0</v>
      </c>
      <c r="M97" s="10">
        <v>11063.69772</v>
      </c>
      <c r="N97" s="10">
        <v>0</v>
      </c>
      <c r="O97" s="10">
        <v>11063.69772</v>
      </c>
      <c r="P97" s="10">
        <v>0</v>
      </c>
      <c r="Q97" s="9">
        <v>526.84275000000002</v>
      </c>
      <c r="R97" s="9">
        <v>526.84275000000002</v>
      </c>
      <c r="S97" s="2"/>
    </row>
    <row r="98" spans="1:26" ht="43.5" customHeight="1" outlineLevel="3" x14ac:dyDescent="0.25">
      <c r="A98" s="4" t="s">
        <v>166</v>
      </c>
      <c r="B98" s="5" t="s">
        <v>7</v>
      </c>
      <c r="C98" s="6" t="s">
        <v>167</v>
      </c>
      <c r="D98" s="6" t="s">
        <v>9</v>
      </c>
      <c r="E98" s="7" t="s">
        <v>155</v>
      </c>
      <c r="F98" s="8"/>
      <c r="G98" s="8"/>
      <c r="H98" s="8"/>
      <c r="I98" s="8"/>
      <c r="J98" s="9">
        <v>620</v>
      </c>
      <c r="K98" s="10">
        <v>620</v>
      </c>
      <c r="L98" s="10">
        <v>0</v>
      </c>
      <c r="M98" s="10">
        <v>620</v>
      </c>
      <c r="N98" s="10">
        <v>0</v>
      </c>
      <c r="O98" s="10">
        <v>620</v>
      </c>
      <c r="P98" s="10">
        <v>0</v>
      </c>
      <c r="Q98" s="9">
        <v>0</v>
      </c>
      <c r="R98" s="9">
        <v>0</v>
      </c>
      <c r="S98" s="2"/>
    </row>
    <row r="99" spans="1:26" ht="81" customHeight="1" outlineLevel="3" x14ac:dyDescent="0.25">
      <c r="A99" s="4" t="s">
        <v>252</v>
      </c>
      <c r="B99" s="5" t="s">
        <v>7</v>
      </c>
      <c r="C99" s="6" t="s">
        <v>168</v>
      </c>
      <c r="D99" s="6" t="s">
        <v>9</v>
      </c>
      <c r="E99" s="7" t="s">
        <v>155</v>
      </c>
      <c r="F99" s="8"/>
      <c r="G99" s="8"/>
      <c r="H99" s="8"/>
      <c r="I99" s="8"/>
      <c r="J99" s="9">
        <v>1126.36364</v>
      </c>
      <c r="K99" s="10">
        <v>1126.36364</v>
      </c>
      <c r="L99" s="10">
        <v>0</v>
      </c>
      <c r="M99" s="10">
        <v>1126.36364</v>
      </c>
      <c r="N99" s="10">
        <v>0</v>
      </c>
      <c r="O99" s="10">
        <v>1126.36364</v>
      </c>
      <c r="P99" s="10">
        <v>0</v>
      </c>
      <c r="Q99" s="9">
        <v>0</v>
      </c>
      <c r="R99" s="9">
        <v>0</v>
      </c>
      <c r="S99" s="2"/>
    </row>
    <row r="100" spans="1:26" ht="72" customHeight="1" outlineLevel="3" x14ac:dyDescent="0.25">
      <c r="A100" s="4" t="s">
        <v>253</v>
      </c>
      <c r="B100" s="5" t="s">
        <v>7</v>
      </c>
      <c r="C100" s="6" t="s">
        <v>169</v>
      </c>
      <c r="D100" s="6" t="s">
        <v>9</v>
      </c>
      <c r="E100" s="7" t="s">
        <v>155</v>
      </c>
      <c r="F100" s="8"/>
      <c r="G100" s="8"/>
      <c r="H100" s="8"/>
      <c r="I100" s="8"/>
      <c r="J100" s="9">
        <v>2268.82294</v>
      </c>
      <c r="K100" s="10">
        <v>2268.82294</v>
      </c>
      <c r="L100" s="10">
        <v>0</v>
      </c>
      <c r="M100" s="10">
        <v>2268.82294</v>
      </c>
      <c r="N100" s="10">
        <v>0</v>
      </c>
      <c r="O100" s="10">
        <v>2268.82294</v>
      </c>
      <c r="P100" s="10">
        <v>0</v>
      </c>
      <c r="Q100" s="9">
        <v>0</v>
      </c>
      <c r="R100" s="9">
        <v>0</v>
      </c>
      <c r="S100" s="2"/>
    </row>
    <row r="101" spans="1:26" outlineLevel="2" x14ac:dyDescent="0.25">
      <c r="A101" s="4" t="s">
        <v>217</v>
      </c>
      <c r="B101" s="5" t="s">
        <v>7</v>
      </c>
      <c r="C101" s="6" t="s">
        <v>170</v>
      </c>
      <c r="D101" s="6" t="s">
        <v>9</v>
      </c>
      <c r="E101" s="7" t="s">
        <v>155</v>
      </c>
      <c r="F101" s="8"/>
      <c r="G101" s="8"/>
      <c r="H101" s="8"/>
      <c r="I101" s="8"/>
      <c r="J101" s="9">
        <v>341737.54168000002</v>
      </c>
      <c r="K101" s="10">
        <v>341737.54168000002</v>
      </c>
      <c r="L101" s="10">
        <v>0</v>
      </c>
      <c r="M101" s="10">
        <v>341737.54168000002</v>
      </c>
      <c r="N101" s="10">
        <v>0</v>
      </c>
      <c r="O101" s="10">
        <v>341737.54168000002</v>
      </c>
      <c r="P101" s="10">
        <v>0</v>
      </c>
      <c r="Q101" s="9">
        <v>348791.65399999998</v>
      </c>
      <c r="R101" s="9">
        <v>346715.31599999999</v>
      </c>
      <c r="S101" s="2"/>
      <c r="T101" s="17"/>
    </row>
    <row r="102" spans="1:26" ht="25.5" outlineLevel="2" x14ac:dyDescent="0.25">
      <c r="A102" s="4" t="s">
        <v>218</v>
      </c>
      <c r="B102" s="5" t="s">
        <v>7</v>
      </c>
      <c r="C102" s="6" t="s">
        <v>171</v>
      </c>
      <c r="D102" s="6" t="s">
        <v>9</v>
      </c>
      <c r="E102" s="7" t="s">
        <v>7</v>
      </c>
      <c r="F102" s="8"/>
      <c r="G102" s="8"/>
      <c r="H102" s="8"/>
      <c r="I102" s="8"/>
      <c r="J102" s="9">
        <f>J103+J104+J105+J106+J107+J108+J109+J110+J111+J112</f>
        <v>1029762.4432999999</v>
      </c>
      <c r="K102" s="9">
        <f t="shared" ref="K102:R102" si="14">K104+K106+K107+K108+K109+K110+K111+K112</f>
        <v>119706.89897999998</v>
      </c>
      <c r="L102" s="9">
        <f t="shared" si="14"/>
        <v>0</v>
      </c>
      <c r="M102" s="9">
        <f t="shared" si="14"/>
        <v>119706.89897999998</v>
      </c>
      <c r="N102" s="9">
        <f t="shared" si="14"/>
        <v>0</v>
      </c>
      <c r="O102" s="9">
        <f t="shared" si="14"/>
        <v>119706.89897999998</v>
      </c>
      <c r="P102" s="9">
        <f t="shared" si="14"/>
        <v>0</v>
      </c>
      <c r="Q102" s="9">
        <f t="shared" si="14"/>
        <v>991794.95778000006</v>
      </c>
      <c r="R102" s="9">
        <f t="shared" si="14"/>
        <v>1006990.4495000001</v>
      </c>
      <c r="S102" s="2"/>
      <c r="T102" s="17"/>
      <c r="Z102" s="17"/>
    </row>
    <row r="103" spans="1:26" ht="27.75" customHeight="1" outlineLevel="2" x14ac:dyDescent="0.25">
      <c r="A103" s="34" t="s">
        <v>234</v>
      </c>
      <c r="B103" s="18" t="s">
        <v>7</v>
      </c>
      <c r="C103" s="19" t="s">
        <v>232</v>
      </c>
      <c r="D103" s="19" t="s">
        <v>9</v>
      </c>
      <c r="E103" s="20" t="s">
        <v>155</v>
      </c>
      <c r="F103" s="8"/>
      <c r="G103" s="8"/>
      <c r="H103" s="8"/>
      <c r="I103" s="8"/>
      <c r="J103" s="9">
        <v>4686.0791499999996</v>
      </c>
      <c r="K103" s="9"/>
      <c r="L103" s="9"/>
      <c r="M103" s="9"/>
      <c r="N103" s="9"/>
      <c r="O103" s="9"/>
      <c r="P103" s="9"/>
      <c r="Q103" s="9"/>
      <c r="R103" s="9"/>
      <c r="S103" s="2"/>
      <c r="T103" s="17"/>
    </row>
    <row r="104" spans="1:26" ht="25.5" outlineLevel="3" x14ac:dyDescent="0.25">
      <c r="A104" s="4" t="s">
        <v>233</v>
      </c>
      <c r="B104" s="5" t="s">
        <v>7</v>
      </c>
      <c r="C104" s="6" t="s">
        <v>172</v>
      </c>
      <c r="D104" s="6" t="s">
        <v>9</v>
      </c>
      <c r="E104" s="7" t="s">
        <v>155</v>
      </c>
      <c r="F104" s="8"/>
      <c r="G104" s="8"/>
      <c r="H104" s="8"/>
      <c r="I104" s="8"/>
      <c r="J104" s="9">
        <v>7156.3986699999996</v>
      </c>
      <c r="K104" s="10">
        <v>7156.3986699999996</v>
      </c>
      <c r="L104" s="10">
        <v>0</v>
      </c>
      <c r="M104" s="10">
        <v>7156.3986699999996</v>
      </c>
      <c r="N104" s="10">
        <v>0</v>
      </c>
      <c r="O104" s="10">
        <v>7156.3986699999996</v>
      </c>
      <c r="P104" s="10">
        <v>0</v>
      </c>
      <c r="Q104" s="9">
        <v>862399</v>
      </c>
      <c r="R104" s="9">
        <v>871372.80000000005</v>
      </c>
      <c r="S104" s="2"/>
      <c r="T104" s="17"/>
      <c r="U104" s="17"/>
      <c r="V104" s="17"/>
      <c r="W104" s="17"/>
      <c r="X104" s="17"/>
    </row>
    <row r="105" spans="1:26" ht="25.5" outlineLevel="3" x14ac:dyDescent="0.25">
      <c r="A105" s="35" t="s">
        <v>235</v>
      </c>
      <c r="B105" s="18" t="s">
        <v>7</v>
      </c>
      <c r="C105" s="19" t="s">
        <v>236</v>
      </c>
      <c r="D105" s="19" t="s">
        <v>9</v>
      </c>
      <c r="E105" s="20" t="s">
        <v>155</v>
      </c>
      <c r="F105" s="8"/>
      <c r="G105" s="8"/>
      <c r="H105" s="8"/>
      <c r="I105" s="8"/>
      <c r="J105" s="9">
        <v>905222.98517</v>
      </c>
      <c r="K105" s="10"/>
      <c r="L105" s="10"/>
      <c r="M105" s="10"/>
      <c r="N105" s="10"/>
      <c r="O105" s="10"/>
      <c r="P105" s="10"/>
      <c r="Q105" s="9"/>
      <c r="R105" s="9"/>
      <c r="S105" s="2"/>
      <c r="T105" s="17"/>
      <c r="U105" s="17"/>
      <c r="V105" s="17"/>
      <c r="W105" s="17"/>
      <c r="X105" s="17"/>
    </row>
    <row r="106" spans="1:26" ht="46.5" customHeight="1" outlineLevel="3" x14ac:dyDescent="0.25">
      <c r="A106" s="4" t="s">
        <v>231</v>
      </c>
      <c r="B106" s="5" t="s">
        <v>7</v>
      </c>
      <c r="C106" s="6" t="s">
        <v>173</v>
      </c>
      <c r="D106" s="6" t="s">
        <v>9</v>
      </c>
      <c r="E106" s="7" t="s">
        <v>155</v>
      </c>
      <c r="F106" s="8"/>
      <c r="G106" s="8"/>
      <c r="H106" s="8"/>
      <c r="I106" s="8"/>
      <c r="J106" s="9">
        <v>51931.135589999998</v>
      </c>
      <c r="K106" s="10">
        <v>51931.135589999998</v>
      </c>
      <c r="L106" s="10">
        <v>0</v>
      </c>
      <c r="M106" s="10">
        <v>51931.135589999998</v>
      </c>
      <c r="N106" s="10">
        <v>0</v>
      </c>
      <c r="O106" s="10">
        <v>51931.135589999998</v>
      </c>
      <c r="P106" s="10">
        <v>0</v>
      </c>
      <c r="Q106" s="9">
        <v>58975</v>
      </c>
      <c r="R106" s="9">
        <v>58975</v>
      </c>
      <c r="S106" s="2"/>
      <c r="U106" s="17"/>
    </row>
    <row r="107" spans="1:26" ht="71.45" customHeight="1" outlineLevel="3" x14ac:dyDescent="0.25">
      <c r="A107" s="4" t="s">
        <v>254</v>
      </c>
      <c r="B107" s="5" t="s">
        <v>7</v>
      </c>
      <c r="C107" s="6" t="s">
        <v>174</v>
      </c>
      <c r="D107" s="6" t="s">
        <v>9</v>
      </c>
      <c r="E107" s="7" t="s">
        <v>155</v>
      </c>
      <c r="F107" s="8"/>
      <c r="G107" s="8"/>
      <c r="H107" s="8"/>
      <c r="I107" s="8"/>
      <c r="J107" s="9">
        <v>16558.8037</v>
      </c>
      <c r="K107" s="10">
        <v>16558.8037</v>
      </c>
      <c r="L107" s="10">
        <v>0</v>
      </c>
      <c r="M107" s="10">
        <v>16558.8037</v>
      </c>
      <c r="N107" s="10">
        <v>0</v>
      </c>
      <c r="O107" s="10">
        <v>16558.8037</v>
      </c>
      <c r="P107" s="10">
        <v>0</v>
      </c>
      <c r="Q107" s="9">
        <v>17647</v>
      </c>
      <c r="R107" s="9">
        <v>17647</v>
      </c>
      <c r="S107" s="2"/>
    </row>
    <row r="108" spans="1:26" ht="48.75" customHeight="1" outlineLevel="3" x14ac:dyDescent="0.25">
      <c r="A108" s="4" t="s">
        <v>175</v>
      </c>
      <c r="B108" s="5" t="s">
        <v>7</v>
      </c>
      <c r="C108" s="6" t="s">
        <v>176</v>
      </c>
      <c r="D108" s="6" t="s">
        <v>9</v>
      </c>
      <c r="E108" s="7" t="s">
        <v>155</v>
      </c>
      <c r="F108" s="8"/>
      <c r="G108" s="8"/>
      <c r="H108" s="8"/>
      <c r="I108" s="8"/>
      <c r="J108" s="9">
        <v>7741.65</v>
      </c>
      <c r="K108" s="10">
        <v>7741.65</v>
      </c>
      <c r="L108" s="10">
        <v>0</v>
      </c>
      <c r="M108" s="10">
        <v>7741.65</v>
      </c>
      <c r="N108" s="10">
        <v>0</v>
      </c>
      <c r="O108" s="10">
        <v>7741.65</v>
      </c>
      <c r="P108" s="10">
        <v>0</v>
      </c>
      <c r="Q108" s="9">
        <v>10621.13</v>
      </c>
      <c r="R108" s="9">
        <v>13840.42</v>
      </c>
      <c r="S108" s="2"/>
    </row>
    <row r="109" spans="1:26" ht="38.25" outlineLevel="3" x14ac:dyDescent="0.25">
      <c r="A109" s="4" t="s">
        <v>177</v>
      </c>
      <c r="B109" s="5" t="s">
        <v>7</v>
      </c>
      <c r="C109" s="6" t="s">
        <v>178</v>
      </c>
      <c r="D109" s="6" t="s">
        <v>9</v>
      </c>
      <c r="E109" s="7" t="s">
        <v>155</v>
      </c>
      <c r="F109" s="8"/>
      <c r="G109" s="8"/>
      <c r="H109" s="8"/>
      <c r="I109" s="8"/>
      <c r="J109" s="9">
        <v>8196.1805999999997</v>
      </c>
      <c r="K109" s="10">
        <v>8196.1805999999997</v>
      </c>
      <c r="L109" s="10">
        <v>0</v>
      </c>
      <c r="M109" s="10">
        <v>8196.1805999999997</v>
      </c>
      <c r="N109" s="10">
        <v>0</v>
      </c>
      <c r="O109" s="10">
        <v>8196.1805999999997</v>
      </c>
      <c r="P109" s="10">
        <v>0</v>
      </c>
      <c r="Q109" s="9">
        <v>10903.127909999999</v>
      </c>
      <c r="R109" s="9">
        <v>12095.70109</v>
      </c>
      <c r="S109" s="2"/>
    </row>
    <row r="110" spans="1:26" ht="48.75" customHeight="1" outlineLevel="3" x14ac:dyDescent="0.25">
      <c r="A110" s="4" t="s">
        <v>179</v>
      </c>
      <c r="B110" s="5" t="s">
        <v>7</v>
      </c>
      <c r="C110" s="6" t="s">
        <v>180</v>
      </c>
      <c r="D110" s="6" t="s">
        <v>9</v>
      </c>
      <c r="E110" s="7" t="s">
        <v>155</v>
      </c>
      <c r="F110" s="8"/>
      <c r="G110" s="8"/>
      <c r="H110" s="8"/>
      <c r="I110" s="8"/>
      <c r="J110" s="9">
        <v>21.59</v>
      </c>
      <c r="K110" s="10">
        <v>21.59</v>
      </c>
      <c r="L110" s="10">
        <v>0</v>
      </c>
      <c r="M110" s="10">
        <v>21.59</v>
      </c>
      <c r="N110" s="10">
        <v>0</v>
      </c>
      <c r="O110" s="10">
        <v>21.59</v>
      </c>
      <c r="P110" s="10">
        <v>0</v>
      </c>
      <c r="Q110" s="9">
        <v>18.09</v>
      </c>
      <c r="R110" s="9">
        <v>95.32</v>
      </c>
      <c r="S110" s="2"/>
    </row>
    <row r="111" spans="1:26" ht="25.5" outlineLevel="3" x14ac:dyDescent="0.25">
      <c r="A111" s="4" t="s">
        <v>255</v>
      </c>
      <c r="B111" s="5" t="s">
        <v>7</v>
      </c>
      <c r="C111" s="6" t="s">
        <v>181</v>
      </c>
      <c r="D111" s="6" t="s">
        <v>9</v>
      </c>
      <c r="E111" s="7" t="s">
        <v>155</v>
      </c>
      <c r="F111" s="8"/>
      <c r="G111" s="8"/>
      <c r="H111" s="8"/>
      <c r="I111" s="8"/>
      <c r="J111" s="9">
        <v>2332.252</v>
      </c>
      <c r="K111" s="10">
        <v>2185.7719999999999</v>
      </c>
      <c r="L111" s="10">
        <v>0</v>
      </c>
      <c r="M111" s="10">
        <v>2185.7719999999999</v>
      </c>
      <c r="N111" s="10">
        <v>0</v>
      </c>
      <c r="O111" s="10">
        <v>2185.7719999999999</v>
      </c>
      <c r="P111" s="10">
        <v>0</v>
      </c>
      <c r="Q111" s="9">
        <v>2439.9899999999998</v>
      </c>
      <c r="R111" s="9">
        <v>2566.7800000000002</v>
      </c>
      <c r="S111" s="2"/>
      <c r="T111" s="17"/>
    </row>
    <row r="112" spans="1:26" ht="51" customHeight="1" outlineLevel="3" x14ac:dyDescent="0.25">
      <c r="A112" s="4" t="s">
        <v>182</v>
      </c>
      <c r="B112" s="5" t="s">
        <v>7</v>
      </c>
      <c r="C112" s="6" t="s">
        <v>183</v>
      </c>
      <c r="D112" s="6" t="s">
        <v>9</v>
      </c>
      <c r="E112" s="7" t="s">
        <v>155</v>
      </c>
      <c r="F112" s="8"/>
      <c r="G112" s="8"/>
      <c r="H112" s="8"/>
      <c r="I112" s="8"/>
      <c r="J112" s="9">
        <v>25915.368419999999</v>
      </c>
      <c r="K112" s="10">
        <v>25915.368419999999</v>
      </c>
      <c r="L112" s="10">
        <v>0</v>
      </c>
      <c r="M112" s="10">
        <v>25915.368419999999</v>
      </c>
      <c r="N112" s="10">
        <v>0</v>
      </c>
      <c r="O112" s="10">
        <v>25915.368419999999</v>
      </c>
      <c r="P112" s="10">
        <v>0</v>
      </c>
      <c r="Q112" s="9">
        <v>28791.619869999999</v>
      </c>
      <c r="R112" s="9">
        <v>30397.42841</v>
      </c>
      <c r="S112" s="2"/>
    </row>
    <row r="113" spans="1:20" outlineLevel="3" x14ac:dyDescent="0.25">
      <c r="A113" s="4" t="s">
        <v>219</v>
      </c>
      <c r="B113" s="18" t="s">
        <v>7</v>
      </c>
      <c r="C113" s="19" t="s">
        <v>220</v>
      </c>
      <c r="D113" s="19" t="s">
        <v>9</v>
      </c>
      <c r="E113" s="20" t="s">
        <v>155</v>
      </c>
      <c r="F113" s="8"/>
      <c r="G113" s="8"/>
      <c r="H113" s="8"/>
      <c r="I113" s="8"/>
      <c r="J113" s="9">
        <f>J114+J115+J116+J117</f>
        <v>69582.545970000006</v>
      </c>
      <c r="K113" s="9">
        <f t="shared" ref="K113:R113" si="15">K114+K115+K116+K117</f>
        <v>69582.545970000006</v>
      </c>
      <c r="L113" s="9">
        <f t="shared" si="15"/>
        <v>0</v>
      </c>
      <c r="M113" s="9">
        <f t="shared" si="15"/>
        <v>69582.545970000006</v>
      </c>
      <c r="N113" s="9">
        <f t="shared" si="15"/>
        <v>0</v>
      </c>
      <c r="O113" s="9">
        <f t="shared" si="15"/>
        <v>69582.545970000006</v>
      </c>
      <c r="P113" s="9">
        <f t="shared" si="15"/>
        <v>0</v>
      </c>
      <c r="Q113" s="9">
        <f t="shared" si="15"/>
        <v>65710.695970000001</v>
      </c>
      <c r="R113" s="9">
        <f t="shared" si="15"/>
        <v>26052.4035</v>
      </c>
      <c r="S113" s="2"/>
    </row>
    <row r="114" spans="1:20" ht="54" customHeight="1" outlineLevel="3" x14ac:dyDescent="0.25">
      <c r="A114" s="4" t="s">
        <v>184</v>
      </c>
      <c r="B114" s="5" t="s">
        <v>7</v>
      </c>
      <c r="C114" s="6" t="s">
        <v>185</v>
      </c>
      <c r="D114" s="6" t="s">
        <v>9</v>
      </c>
      <c r="E114" s="7" t="s">
        <v>155</v>
      </c>
      <c r="F114" s="8"/>
      <c r="G114" s="8"/>
      <c r="H114" s="8"/>
      <c r="I114" s="8"/>
      <c r="J114" s="9">
        <v>24000</v>
      </c>
      <c r="K114" s="10">
        <v>24000</v>
      </c>
      <c r="L114" s="10">
        <v>0</v>
      </c>
      <c r="M114" s="10">
        <v>24000</v>
      </c>
      <c r="N114" s="10">
        <v>0</v>
      </c>
      <c r="O114" s="10">
        <v>24000</v>
      </c>
      <c r="P114" s="10">
        <v>0</v>
      </c>
      <c r="Q114" s="9">
        <v>40000</v>
      </c>
      <c r="R114" s="9">
        <v>0</v>
      </c>
      <c r="S114" s="2"/>
    </row>
    <row r="115" spans="1:20" ht="105.75" customHeight="1" outlineLevel="3" x14ac:dyDescent="0.25">
      <c r="A115" s="4" t="s">
        <v>256</v>
      </c>
      <c r="B115" s="5" t="s">
        <v>7</v>
      </c>
      <c r="C115" s="6" t="s">
        <v>186</v>
      </c>
      <c r="D115" s="6" t="s">
        <v>9</v>
      </c>
      <c r="E115" s="7" t="s">
        <v>155</v>
      </c>
      <c r="F115" s="8"/>
      <c r="G115" s="8"/>
      <c r="H115" s="8"/>
      <c r="I115" s="8"/>
      <c r="J115" s="9">
        <v>249.98400000000001</v>
      </c>
      <c r="K115" s="10">
        <v>249.98400000000001</v>
      </c>
      <c r="L115" s="10">
        <v>0</v>
      </c>
      <c r="M115" s="10">
        <v>249.98400000000001</v>
      </c>
      <c r="N115" s="10">
        <v>0</v>
      </c>
      <c r="O115" s="10">
        <v>249.98400000000001</v>
      </c>
      <c r="P115" s="10">
        <v>0</v>
      </c>
      <c r="Q115" s="9">
        <v>0</v>
      </c>
      <c r="R115" s="9">
        <v>0</v>
      </c>
      <c r="S115" s="2"/>
    </row>
    <row r="116" spans="1:20" ht="65.25" customHeight="1" outlineLevel="3" x14ac:dyDescent="0.25">
      <c r="A116" s="4" t="s">
        <v>187</v>
      </c>
      <c r="B116" s="5" t="s">
        <v>7</v>
      </c>
      <c r="C116" s="6" t="s">
        <v>188</v>
      </c>
      <c r="D116" s="6" t="s">
        <v>9</v>
      </c>
      <c r="E116" s="7" t="s">
        <v>155</v>
      </c>
      <c r="F116" s="8"/>
      <c r="G116" s="8"/>
      <c r="H116" s="8"/>
      <c r="I116" s="8"/>
      <c r="J116" s="9">
        <v>2529.5959699999999</v>
      </c>
      <c r="K116" s="10">
        <v>2529.5959699999999</v>
      </c>
      <c r="L116" s="10">
        <v>0</v>
      </c>
      <c r="M116" s="10">
        <v>2529.5959699999999</v>
      </c>
      <c r="N116" s="10">
        <v>0</v>
      </c>
      <c r="O116" s="10">
        <v>2529.5959699999999</v>
      </c>
      <c r="P116" s="10">
        <v>0</v>
      </c>
      <c r="Q116" s="9">
        <v>2529.5959699999999</v>
      </c>
      <c r="R116" s="9">
        <v>2871.3035</v>
      </c>
      <c r="S116" s="2"/>
    </row>
    <row r="117" spans="1:20" ht="92.25" customHeight="1" outlineLevel="3" x14ac:dyDescent="0.25">
      <c r="A117" s="4" t="s">
        <v>189</v>
      </c>
      <c r="B117" s="5" t="s">
        <v>7</v>
      </c>
      <c r="C117" s="6" t="s">
        <v>190</v>
      </c>
      <c r="D117" s="6" t="s">
        <v>9</v>
      </c>
      <c r="E117" s="7" t="s">
        <v>155</v>
      </c>
      <c r="F117" s="8"/>
      <c r="G117" s="8"/>
      <c r="H117" s="8"/>
      <c r="I117" s="8"/>
      <c r="J117" s="9">
        <v>42802.966</v>
      </c>
      <c r="K117" s="10">
        <v>42802.966</v>
      </c>
      <c r="L117" s="10">
        <v>0</v>
      </c>
      <c r="M117" s="10">
        <v>42802.966</v>
      </c>
      <c r="N117" s="10">
        <v>0</v>
      </c>
      <c r="O117" s="10">
        <v>42802.966</v>
      </c>
      <c r="P117" s="10">
        <v>0</v>
      </c>
      <c r="Q117" s="9">
        <v>23181.1</v>
      </c>
      <c r="R117" s="9">
        <v>23181.1</v>
      </c>
      <c r="S117" s="2"/>
    </row>
    <row r="118" spans="1:20" ht="25.5" outlineLevel="1" x14ac:dyDescent="0.25">
      <c r="A118" s="4" t="s">
        <v>191</v>
      </c>
      <c r="B118" s="5" t="s">
        <v>7</v>
      </c>
      <c r="C118" s="6" t="s">
        <v>192</v>
      </c>
      <c r="D118" s="6" t="s">
        <v>9</v>
      </c>
      <c r="E118" s="7" t="s">
        <v>7</v>
      </c>
      <c r="F118" s="8"/>
      <c r="G118" s="8"/>
      <c r="H118" s="8"/>
      <c r="I118" s="8"/>
      <c r="J118" s="9">
        <f>J119</f>
        <v>135</v>
      </c>
      <c r="K118" s="9">
        <f t="shared" ref="K118:R118" si="16">K119</f>
        <v>135</v>
      </c>
      <c r="L118" s="9">
        <f t="shared" si="16"/>
        <v>0</v>
      </c>
      <c r="M118" s="9">
        <f t="shared" si="16"/>
        <v>135</v>
      </c>
      <c r="N118" s="9">
        <f t="shared" si="16"/>
        <v>0</v>
      </c>
      <c r="O118" s="9">
        <f t="shared" si="16"/>
        <v>135</v>
      </c>
      <c r="P118" s="9">
        <f t="shared" si="16"/>
        <v>0</v>
      </c>
      <c r="Q118" s="9">
        <f t="shared" si="16"/>
        <v>0</v>
      </c>
      <c r="R118" s="9">
        <f t="shared" si="16"/>
        <v>0</v>
      </c>
      <c r="S118" s="2"/>
    </row>
    <row r="119" spans="1:20" ht="41.25" customHeight="1" outlineLevel="3" x14ac:dyDescent="0.25">
      <c r="A119" s="4" t="s">
        <v>193</v>
      </c>
      <c r="B119" s="5" t="s">
        <v>7</v>
      </c>
      <c r="C119" s="6" t="s">
        <v>194</v>
      </c>
      <c r="D119" s="6" t="s">
        <v>9</v>
      </c>
      <c r="E119" s="7" t="s">
        <v>155</v>
      </c>
      <c r="F119" s="8"/>
      <c r="G119" s="8"/>
      <c r="H119" s="8"/>
      <c r="I119" s="8"/>
      <c r="J119" s="9">
        <v>135</v>
      </c>
      <c r="K119" s="10">
        <v>135</v>
      </c>
      <c r="L119" s="10">
        <v>0</v>
      </c>
      <c r="M119" s="10">
        <v>135</v>
      </c>
      <c r="N119" s="10">
        <v>0</v>
      </c>
      <c r="O119" s="10">
        <v>135</v>
      </c>
      <c r="P119" s="10">
        <v>0</v>
      </c>
      <c r="Q119" s="9">
        <v>0</v>
      </c>
      <c r="R119" s="9">
        <v>0</v>
      </c>
      <c r="S119" s="2"/>
    </row>
    <row r="120" spans="1:20" outlineLevel="1" x14ac:dyDescent="0.25">
      <c r="A120" s="4" t="s">
        <v>195</v>
      </c>
      <c r="B120" s="5" t="s">
        <v>7</v>
      </c>
      <c r="C120" s="6" t="s">
        <v>196</v>
      </c>
      <c r="D120" s="6" t="s">
        <v>9</v>
      </c>
      <c r="E120" s="7" t="s">
        <v>7</v>
      </c>
      <c r="F120" s="8"/>
      <c r="G120" s="8"/>
      <c r="H120" s="8"/>
      <c r="I120" s="8"/>
      <c r="J120" s="9">
        <f>J121</f>
        <v>95</v>
      </c>
      <c r="K120" s="9">
        <f t="shared" ref="K120:R120" si="17">K121</f>
        <v>95</v>
      </c>
      <c r="L120" s="9">
        <f t="shared" si="17"/>
        <v>0</v>
      </c>
      <c r="M120" s="9">
        <f t="shared" si="17"/>
        <v>95</v>
      </c>
      <c r="N120" s="9">
        <f t="shared" si="17"/>
        <v>0</v>
      </c>
      <c r="O120" s="9">
        <f t="shared" si="17"/>
        <v>95</v>
      </c>
      <c r="P120" s="9">
        <f t="shared" si="17"/>
        <v>0</v>
      </c>
      <c r="Q120" s="9">
        <f t="shared" si="17"/>
        <v>0</v>
      </c>
      <c r="R120" s="9">
        <f t="shared" si="17"/>
        <v>0</v>
      </c>
      <c r="S120" s="2"/>
    </row>
    <row r="121" spans="1:20" ht="20.25" customHeight="1" outlineLevel="3" x14ac:dyDescent="0.25">
      <c r="A121" s="4" t="s">
        <v>197</v>
      </c>
      <c r="B121" s="5" t="s">
        <v>7</v>
      </c>
      <c r="C121" s="6" t="s">
        <v>198</v>
      </c>
      <c r="D121" s="6" t="s">
        <v>9</v>
      </c>
      <c r="E121" s="7" t="s">
        <v>155</v>
      </c>
      <c r="F121" s="8"/>
      <c r="G121" s="8"/>
      <c r="H121" s="8"/>
      <c r="I121" s="8"/>
      <c r="J121" s="9">
        <v>95</v>
      </c>
      <c r="K121" s="10">
        <v>95</v>
      </c>
      <c r="L121" s="10">
        <v>0</v>
      </c>
      <c r="M121" s="10">
        <v>95</v>
      </c>
      <c r="N121" s="10">
        <v>0</v>
      </c>
      <c r="O121" s="10">
        <v>95</v>
      </c>
      <c r="P121" s="10">
        <v>0</v>
      </c>
      <c r="Q121" s="9">
        <v>0</v>
      </c>
      <c r="R121" s="9">
        <v>0</v>
      </c>
      <c r="S121" s="2"/>
    </row>
    <row r="122" spans="1:20" ht="51" outlineLevel="1" x14ac:dyDescent="0.25">
      <c r="A122" s="4" t="s">
        <v>199</v>
      </c>
      <c r="B122" s="5" t="s">
        <v>7</v>
      </c>
      <c r="C122" s="6" t="s">
        <v>200</v>
      </c>
      <c r="D122" s="6" t="s">
        <v>9</v>
      </c>
      <c r="E122" s="7" t="s">
        <v>7</v>
      </c>
      <c r="F122" s="8"/>
      <c r="G122" s="8"/>
      <c r="H122" s="8"/>
      <c r="I122" s="8"/>
      <c r="J122" s="9">
        <f>J123</f>
        <v>12382.749599999999</v>
      </c>
      <c r="K122" s="9">
        <f t="shared" ref="K122:R122" si="18">K123</f>
        <v>1349.309</v>
      </c>
      <c r="L122" s="9">
        <f t="shared" si="18"/>
        <v>0</v>
      </c>
      <c r="M122" s="9">
        <f t="shared" si="18"/>
        <v>1349.309</v>
      </c>
      <c r="N122" s="9">
        <f t="shared" si="18"/>
        <v>0</v>
      </c>
      <c r="O122" s="9">
        <f t="shared" si="18"/>
        <v>1349.309</v>
      </c>
      <c r="P122" s="9">
        <f t="shared" si="18"/>
        <v>0</v>
      </c>
      <c r="Q122" s="9">
        <f t="shared" si="18"/>
        <v>0</v>
      </c>
      <c r="R122" s="9">
        <f t="shared" si="18"/>
        <v>0</v>
      </c>
      <c r="S122" s="2"/>
    </row>
    <row r="123" spans="1:20" ht="25.5" outlineLevel="3" x14ac:dyDescent="0.25">
      <c r="A123" s="4" t="s">
        <v>201</v>
      </c>
      <c r="B123" s="5" t="s">
        <v>7</v>
      </c>
      <c r="C123" s="6" t="s">
        <v>202</v>
      </c>
      <c r="D123" s="6" t="s">
        <v>9</v>
      </c>
      <c r="E123" s="7" t="s">
        <v>155</v>
      </c>
      <c r="F123" s="8"/>
      <c r="G123" s="8"/>
      <c r="H123" s="8"/>
      <c r="I123" s="8"/>
      <c r="J123" s="9">
        <v>12382.749599999999</v>
      </c>
      <c r="K123" s="10">
        <v>1349.309</v>
      </c>
      <c r="L123" s="10">
        <v>0</v>
      </c>
      <c r="M123" s="10">
        <v>1349.309</v>
      </c>
      <c r="N123" s="10">
        <v>0</v>
      </c>
      <c r="O123" s="10">
        <v>1349.309</v>
      </c>
      <c r="P123" s="10">
        <v>0</v>
      </c>
      <c r="Q123" s="9">
        <v>0</v>
      </c>
      <c r="R123" s="9">
        <v>0</v>
      </c>
      <c r="S123" s="2"/>
    </row>
    <row r="124" spans="1:20" ht="25.5" outlineLevel="1" x14ac:dyDescent="0.25">
      <c r="A124" s="4" t="s">
        <v>203</v>
      </c>
      <c r="B124" s="5" t="s">
        <v>7</v>
      </c>
      <c r="C124" s="6" t="s">
        <v>204</v>
      </c>
      <c r="D124" s="6" t="s">
        <v>9</v>
      </c>
      <c r="E124" s="7" t="s">
        <v>7</v>
      </c>
      <c r="F124" s="8"/>
      <c r="G124" s="8"/>
      <c r="H124" s="8"/>
      <c r="I124" s="8"/>
      <c r="J124" s="9">
        <f>J125+J126+J127</f>
        <v>-10409.33294</v>
      </c>
      <c r="K124" s="9" t="e">
        <f>K125+K126+K127+#REF!+#REF!</f>
        <v>#REF!</v>
      </c>
      <c r="L124" s="9" t="e">
        <f>L125+L126+L127+#REF!+#REF!</f>
        <v>#REF!</v>
      </c>
      <c r="M124" s="9" t="e">
        <f>M125+M126+M127+#REF!+#REF!</f>
        <v>#REF!</v>
      </c>
      <c r="N124" s="9" t="e">
        <f>N125+N126+N127+#REF!+#REF!</f>
        <v>#REF!</v>
      </c>
      <c r="O124" s="9" t="e">
        <f>O125+O126+O127+#REF!+#REF!</f>
        <v>#REF!</v>
      </c>
      <c r="P124" s="9" t="e">
        <f>P125+P126+P127+#REF!+#REF!</f>
        <v>#REF!</v>
      </c>
      <c r="Q124" s="9" t="e">
        <f>Q125+Q126+Q127+#REF!+#REF!</f>
        <v>#REF!</v>
      </c>
      <c r="R124" s="9" t="e">
        <f>R125+R126+R127+#REF!+#REF!</f>
        <v>#REF!</v>
      </c>
      <c r="S124" s="2"/>
    </row>
    <row r="125" spans="1:20" ht="25.5" outlineLevel="3" x14ac:dyDescent="0.25">
      <c r="A125" s="4" t="s">
        <v>205</v>
      </c>
      <c r="B125" s="5" t="s">
        <v>7</v>
      </c>
      <c r="C125" s="6" t="s">
        <v>206</v>
      </c>
      <c r="D125" s="6" t="s">
        <v>9</v>
      </c>
      <c r="E125" s="7" t="s">
        <v>155</v>
      </c>
      <c r="F125" s="8"/>
      <c r="G125" s="8"/>
      <c r="H125" s="8"/>
      <c r="I125" s="8"/>
      <c r="J125" s="9">
        <v>-438.33510000000001</v>
      </c>
      <c r="K125" s="10">
        <v>-438.33510000000001</v>
      </c>
      <c r="L125" s="10">
        <v>0</v>
      </c>
      <c r="M125" s="10">
        <v>-438.33510000000001</v>
      </c>
      <c r="N125" s="10">
        <v>0</v>
      </c>
      <c r="O125" s="10">
        <v>-438.33510000000001</v>
      </c>
      <c r="P125" s="10">
        <v>0</v>
      </c>
      <c r="Q125" s="9">
        <v>0</v>
      </c>
      <c r="R125" s="9">
        <v>0</v>
      </c>
      <c r="S125" s="2"/>
    </row>
    <row r="126" spans="1:20" ht="25.5" outlineLevel="3" x14ac:dyDescent="0.25">
      <c r="A126" s="4" t="s">
        <v>207</v>
      </c>
      <c r="B126" s="5" t="s">
        <v>7</v>
      </c>
      <c r="C126" s="6">
        <v>2192575004</v>
      </c>
      <c r="D126" s="6" t="s">
        <v>9</v>
      </c>
      <c r="E126" s="7" t="s">
        <v>155</v>
      </c>
      <c r="F126" s="8"/>
      <c r="G126" s="8"/>
      <c r="H126" s="8"/>
      <c r="I126" s="8"/>
      <c r="J126" s="9">
        <v>-4497.1903499999999</v>
      </c>
      <c r="K126" s="10">
        <v>-4497.1903499999999</v>
      </c>
      <c r="L126" s="10">
        <v>0</v>
      </c>
      <c r="M126" s="10">
        <v>-4497.1903499999999</v>
      </c>
      <c r="N126" s="10">
        <v>0</v>
      </c>
      <c r="O126" s="10">
        <v>-4497.1903499999999</v>
      </c>
      <c r="P126" s="10">
        <v>0</v>
      </c>
      <c r="Q126" s="9">
        <v>0</v>
      </c>
      <c r="R126" s="9">
        <v>0</v>
      </c>
      <c r="S126" s="2"/>
    </row>
    <row r="127" spans="1:20" ht="38.25" outlineLevel="3" x14ac:dyDescent="0.25">
      <c r="A127" s="4" t="s">
        <v>208</v>
      </c>
      <c r="B127" s="5" t="s">
        <v>7</v>
      </c>
      <c r="C127" s="6" t="s">
        <v>209</v>
      </c>
      <c r="D127" s="6" t="s">
        <v>9</v>
      </c>
      <c r="E127" s="7" t="s">
        <v>155</v>
      </c>
      <c r="F127" s="8"/>
      <c r="G127" s="8"/>
      <c r="H127" s="8"/>
      <c r="I127" s="8"/>
      <c r="J127" s="9">
        <v>-5473.8074900000001</v>
      </c>
      <c r="K127" s="10">
        <v>-333.82274000000001</v>
      </c>
      <c r="L127" s="10">
        <v>0</v>
      </c>
      <c r="M127" s="10">
        <v>-333.82274000000001</v>
      </c>
      <c r="N127" s="10">
        <v>0</v>
      </c>
      <c r="O127" s="10">
        <v>-333.82274000000001</v>
      </c>
      <c r="P127" s="10">
        <v>0</v>
      </c>
      <c r="Q127" s="9">
        <v>0</v>
      </c>
      <c r="R127" s="9">
        <v>0</v>
      </c>
      <c r="S127" s="2"/>
      <c r="T127" s="17"/>
    </row>
    <row r="128" spans="1:20" ht="25.5" customHeight="1" x14ac:dyDescent="0.25">
      <c r="A128" s="39" t="s">
        <v>210</v>
      </c>
      <c r="B128" s="40"/>
      <c r="C128" s="40"/>
      <c r="D128" s="40"/>
      <c r="E128" s="40"/>
      <c r="F128" s="40"/>
      <c r="G128" s="40"/>
      <c r="H128" s="40"/>
      <c r="I128" s="40"/>
      <c r="J128" s="23">
        <f t="shared" ref="J128:R128" si="19">J87+J8</f>
        <v>3224625.7415800001</v>
      </c>
      <c r="K128" s="11" t="e">
        <f t="shared" si="19"/>
        <v>#REF!</v>
      </c>
      <c r="L128" s="11" t="e">
        <f t="shared" si="19"/>
        <v>#REF!</v>
      </c>
      <c r="M128" s="11" t="e">
        <f t="shared" si="19"/>
        <v>#REF!</v>
      </c>
      <c r="N128" s="11" t="e">
        <f t="shared" si="19"/>
        <v>#REF!</v>
      </c>
      <c r="O128" s="11" t="e">
        <f t="shared" si="19"/>
        <v>#REF!</v>
      </c>
      <c r="P128" s="11" t="e">
        <f t="shared" si="19"/>
        <v>#REF!</v>
      </c>
      <c r="Q128" s="11" t="e">
        <f t="shared" si="19"/>
        <v>#REF!</v>
      </c>
      <c r="R128" s="11" t="e">
        <f t="shared" si="19"/>
        <v>#REF!</v>
      </c>
      <c r="S128" s="2"/>
    </row>
    <row r="129" spans="1:19" ht="12.75" customHeight="1" x14ac:dyDescent="0.25">
      <c r="A129" s="12"/>
      <c r="B129" s="12"/>
      <c r="C129" s="12"/>
      <c r="D129" s="12"/>
      <c r="E129" s="12"/>
      <c r="F129" s="12"/>
      <c r="G129" s="12"/>
      <c r="H129" s="12"/>
      <c r="I129" s="12"/>
      <c r="J129" s="12"/>
      <c r="K129" s="12"/>
      <c r="L129" s="12"/>
      <c r="M129" s="12"/>
      <c r="N129" s="12"/>
      <c r="O129" s="12"/>
      <c r="P129" s="12"/>
      <c r="Q129" s="12"/>
      <c r="R129" s="12"/>
      <c r="S129" s="2"/>
    </row>
    <row r="130" spans="1:19" x14ac:dyDescent="0.25">
      <c r="A130" s="41"/>
      <c r="B130" s="42"/>
      <c r="C130" s="42"/>
      <c r="D130" s="42"/>
      <c r="E130" s="42"/>
      <c r="F130" s="42"/>
      <c r="G130" s="42"/>
      <c r="H130" s="42"/>
      <c r="I130" s="42"/>
      <c r="J130" s="42"/>
      <c r="K130" s="42"/>
      <c r="L130" s="42"/>
      <c r="M130" s="42"/>
      <c r="N130" s="42"/>
      <c r="O130" s="42"/>
      <c r="P130" s="42"/>
      <c r="Q130" s="42"/>
      <c r="R130" s="42"/>
      <c r="S130" s="2"/>
    </row>
    <row r="132" spans="1:19" x14ac:dyDescent="0.25">
      <c r="J132" s="22"/>
    </row>
  </sheetData>
  <mergeCells count="8">
    <mergeCell ref="A128:I128"/>
    <mergeCell ref="A130:R130"/>
    <mergeCell ref="A3:R3"/>
    <mergeCell ref="B7:E7"/>
    <mergeCell ref="A4:R4"/>
    <mergeCell ref="Q6:R6"/>
    <mergeCell ref="E1:J1"/>
    <mergeCell ref="E2:J2"/>
  </mergeCells>
  <printOptions horizontalCentered="1"/>
  <pageMargins left="1.1811023622047245" right="0.39370078740157483" top="0.78740157480314965" bottom="0.78740157480314965" header="0.39370078740157483" footer="0.51181102362204722"/>
  <pageSetup paperSize="9" scale="64" firstPageNumber="3" fitToHeight="200" orientation="portrait" useFirstPageNumber="1" r:id="rId1"/>
  <headerFooter>
    <oddHeader>&amp;R&amp;P</oddHeader>
  </headerFooter>
  <colBreaks count="1" manualBreakCount="1">
    <brk id="10" max="126" man="1"/>
  </colBreak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6"/>
    <Parameter Name="ReportBaseParams" Type="System.String" Value="&lt;?xml version=&quot;1.0&quot; encoding=&quot;utf-16&quot;?&gt;&#10;&lt;ShortPrimaryServiceReportArguments xmlns:xsd=&quot;http://www.w3.org/2001/XMLSchema&quot; xmlns:xsi=&quot;http://www.w3.org/2001/XMLSchema-instance&quot;&gt;&#10;  &lt;DateInfo&gt;&#10;    &lt;string&gt;01.01.2024&lt;/string&gt;&#10;    &lt;string&gt;31.12.2024&lt;/string&gt;&#10;  &lt;/DateInfo&gt;&#10;  &lt;Code&gt;SQUERY_ROSP_INC&lt;/Code&gt;&#10;  &lt;ObjectCode&gt;SQUERY_ROSP_INC&lt;/ObjectCode&gt;&#10;  &lt;DocName&gt;Вариант_Савина (копия adm)(План (доходы))&lt;/DocName&gt;&#10;  &lt;VariantName&gt;Вариант_Савина (копия adm)&lt;/VariantName&gt;&#10;  &lt;VariantLink&gt;48788514&lt;/VariantLink&gt;&#10;  &lt;ReportCode&gt;22EFC5CB95174601869A6341E1D4AF&lt;/ReportCode&gt;&#10;  &lt;SvodReportLink xsi:nil=&quot;true&quot; /&gt;&#10;  &lt;ReportLink&gt;126922&lt;/ReportLink&gt;&#10;  &lt;SilentMode&gt;false&lt;/SilentMode&gt;&#10;&lt;/ShortPrimaryServiceReportArguments&gt;"/>
  </Parameters>
</MailMerge>
</file>

<file path=customXml/itemProps1.xml><?xml version="1.0" encoding="utf-8"?>
<ds:datastoreItem xmlns:ds="http://schemas.openxmlformats.org/officeDocument/2006/customXml" ds:itemID="{466176FC-8D4A-4807-B7A1-A7B8316858B7}">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Татьяна И. Мельникова</dc:creator>
  <cp:lastModifiedBy>Татьяна И. Мельникова</cp:lastModifiedBy>
  <cp:lastPrinted>2024-12-15T22:21:49Z</cp:lastPrinted>
  <dcterms:created xsi:type="dcterms:W3CDTF">2024-12-12T21:59:03Z</dcterms:created>
  <dcterms:modified xsi:type="dcterms:W3CDTF">2024-12-15T22:22:22Z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Вариант_Савина (копия adm)(План (доходы))</vt:lpwstr>
  </property>
  <property fmtid="{D5CDD505-2E9C-101B-9397-08002B2CF9AE}" pid="3" name="Название отчета">
    <vt:lpwstr>Вариант_Савина (копия adm)(2).xlsx</vt:lpwstr>
  </property>
  <property fmtid="{D5CDD505-2E9C-101B-9397-08002B2CF9AE}" pid="4" name="Версия клиента">
    <vt:lpwstr>24.1.217.920 (.NET 4.7.2)</vt:lpwstr>
  </property>
  <property fmtid="{D5CDD505-2E9C-101B-9397-08002B2CF9AE}" pid="5" name="Версия базы">
    <vt:lpwstr>24.1.1241.61633502</vt:lpwstr>
  </property>
  <property fmtid="{D5CDD505-2E9C-101B-9397-08002B2CF9AE}" pid="6" name="Тип сервера">
    <vt:lpwstr>MSSQL</vt:lpwstr>
  </property>
  <property fmtid="{D5CDD505-2E9C-101B-9397-08002B2CF9AE}" pid="7" name="Сервер">
    <vt:lpwstr>192.168.2.54</vt:lpwstr>
  </property>
  <property fmtid="{D5CDD505-2E9C-101B-9397-08002B2CF9AE}" pid="8" name="База">
    <vt:lpwstr>budget_2024</vt:lpwstr>
  </property>
  <property fmtid="{D5CDD505-2E9C-101B-9397-08002B2CF9AE}" pid="9" name="Пользователь">
    <vt:lpwstr>melnikova</vt:lpwstr>
  </property>
  <property fmtid="{D5CDD505-2E9C-101B-9397-08002B2CF9AE}" pid="10" name="Шаблон">
    <vt:lpwstr>sqr_rosp_inc2008.xlt</vt:lpwstr>
  </property>
  <property fmtid="{D5CDD505-2E9C-101B-9397-08002B2CF9AE}" pid="11" name="Локальная база">
    <vt:lpwstr>не используется</vt:lpwstr>
  </property>
</Properties>
</file>